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24226"/>
  <bookViews>
    <workbookView xWindow="-105" yWindow="-105" windowWidth="23250" windowHeight="12570" firstSheet="12" activeTab="13"/>
  </bookViews>
  <sheets>
    <sheet name="AVL 1" sheetId="4" state="hidden" r:id="rId1"/>
    <sheet name="SCH 1" sheetId="5" state="hidden" r:id="rId2"/>
    <sheet name="SUR 1" sheetId="6" state="hidden" r:id="rId3"/>
    <sheet name="AVL 2" sheetId="7" state="hidden" r:id="rId4"/>
    <sheet name="SCH 2" sheetId="8" state="hidden" r:id="rId5"/>
    <sheet name="SUR 2" sheetId="9" state="hidden" r:id="rId6"/>
    <sheet name="AVL 3" sheetId="10" state="hidden" r:id="rId7"/>
    <sheet name="SCH 3" sheetId="11" state="hidden" r:id="rId8"/>
    <sheet name="SUR 3" sheetId="12" state="hidden" r:id="rId9"/>
    <sheet name="AVL4" sheetId="13" state="hidden" r:id="rId10"/>
    <sheet name="SCH4" sheetId="14" state="hidden" r:id="rId11"/>
    <sheet name="SUR4" sheetId="15" state="hidden" r:id="rId12"/>
    <sheet name="CON AVL" sheetId="16" r:id="rId13"/>
    <sheet name="CON SCH" sheetId="17" r:id="rId14"/>
    <sheet name="CON SUR" sheetId="18" r:id="rId15"/>
  </sheets>
  <definedNames>
    <definedName name="AgrilSupplyBorderArea3Ph">#REF!</definedName>
    <definedName name="AgrilSupplyBorderArea3Ph_H0010">#REF!</definedName>
    <definedName name="AgrilSupplyBorderArea3Ph_H1000">#REF!</definedName>
    <definedName name="AgrilSupplyDayGrp3Ph">#REF!</definedName>
    <definedName name="AgrilSupplyDayGrp3Ph_H0010">#REF!</definedName>
    <definedName name="AgrilSupplyDayGrp3Ph_H1000">#REF!</definedName>
    <definedName name="AgrilSupplyNightGrp3Ph">#REF!</definedName>
    <definedName name="AgrilSupplyNightGrp3Ph_H0010">#REF!</definedName>
    <definedName name="AgrilSupplyNightGrp3Ph_H1000">#REF!</definedName>
    <definedName name="AuxConsumptionGGSSTP">#REF!</definedName>
    <definedName name="AuxConsumptionGHTP">#REF!</definedName>
    <definedName name="AuxConsumptionGNDTP">#REF!</definedName>
    <definedName name="AuxConsumptionHydro">#REF!</definedName>
    <definedName name="Basmati_Supply">#REF!</definedName>
    <definedName name="BhakhraIndent">#REF!</definedName>
    <definedName name="BhakhraIndent_H0010">#REF!</definedName>
    <definedName name="BhakhraIndent_H1000">#REF!</definedName>
    <definedName name="BhakraDischarge">#REF!</definedName>
    <definedName name="BhakraDischarge_H0010">#REF!</definedName>
    <definedName name="BhakraDischarge_H1000">#REF!</definedName>
    <definedName name="BhakraInflow">#REF!</definedName>
    <definedName name="BhakraInflow_H0010">#REF!</definedName>
    <definedName name="BhakraInflow_H1000">#REF!</definedName>
    <definedName name="BhakraResLevel">#REF!</definedName>
    <definedName name="BhakraResLevel_H0010">#REF!</definedName>
    <definedName name="BhakraResLevel_H1000">#REF!</definedName>
    <definedName name="BhakraTransmission">#REF!</definedName>
    <definedName name="BhakraTransmission_H0010">#REF!</definedName>
    <definedName name="CutImportantCities">#REF!</definedName>
    <definedName name="CutImportantCities_H0010">#REF!</definedName>
    <definedName name="CutImportantCities_H1000">#REF!</definedName>
    <definedName name="CUTONHQ">#REF!</definedName>
    <definedName name="CUTONHQ_H0010">#REF!</definedName>
    <definedName name="CUTONHQ_H1000">#REF!</definedName>
    <definedName name="CutUrbanIndustrialArea">#REF!</definedName>
    <definedName name="CutUrbanIndustrialArea_H0010">#REF!</definedName>
    <definedName name="CutUrbanIndustrialArea_H1000">#REF!</definedName>
    <definedName name="DeharDischarge">#REF!</definedName>
    <definedName name="DeharDischarge_H0010">#REF!</definedName>
    <definedName name="DeharDischarge_H1000">#REF!</definedName>
    <definedName name="DeharIndent">#REF!</definedName>
    <definedName name="DeharIndent_H0010">#REF!</definedName>
    <definedName name="DeharIndent_H1000">#REF!</definedName>
    <definedName name="DeharInflow">#REF!</definedName>
    <definedName name="DeharInflow_H0010">#REF!</definedName>
    <definedName name="DeharInflow_H1000">#REF!</definedName>
    <definedName name="DeharResLevel">#REF!</definedName>
    <definedName name="DeharResLevel_H0010">#REF!</definedName>
    <definedName name="DeharResLevel_H1000">#REF!</definedName>
    <definedName name="DeharTransmission">#REF!</definedName>
    <definedName name="DeharTransmission_H0010">#REF!</definedName>
    <definedName name="GgsstpCoalConsumed">#REF!</definedName>
    <definedName name="GgsstpCoalOpeningBalance">#REF!</definedName>
    <definedName name="GgsstpCoalReceived">#REF!</definedName>
    <definedName name="GgsstpCoalStockForDays">#REF!</definedName>
    <definedName name="GhtpCoalConsumed">#REF!</definedName>
    <definedName name="GhtpCoalOpeningBalance">#REF!</definedName>
    <definedName name="GhtpCoalReceived">#REF!</definedName>
    <definedName name="GhtpCoalStockForDays">#REF!</definedName>
    <definedName name="GndtpCoalConsumed">#REF!</definedName>
    <definedName name="GndtpCoalOpeningBalance">#REF!</definedName>
    <definedName name="GndtpCoalReceived">#REF!</definedName>
    <definedName name="GndtpCoalStockForDays">#REF!</definedName>
    <definedName name="goindwalcc">#REF!</definedName>
    <definedName name="goindwalcd">#REF!</definedName>
    <definedName name="goindwalcob">#REF!</definedName>
    <definedName name="goindwalcr">#REF!</definedName>
    <definedName name="KANDIAREA">#REF!</definedName>
    <definedName name="KANDIAREA_H0010">#REF!</definedName>
    <definedName name="KANDIAREA_H1000">#REF!</definedName>
    <definedName name="MaxDemand">#REF!</definedName>
    <definedName name="MaxDemand_H0010">#REF!</definedName>
    <definedName name="MaxDemand_H1000">#REF!</definedName>
    <definedName name="MaxDemandTime">#REF!</definedName>
    <definedName name="MaxDemandTime_H0010">#REF!</definedName>
    <definedName name="MaxDemandTime_H1000">#REF!</definedName>
    <definedName name="MaxVoltage">#REF!</definedName>
    <definedName name="MaxVoltageTime">#REF!</definedName>
    <definedName name="MinDemand">#REF!</definedName>
    <definedName name="MinDemand_H0010">#REF!</definedName>
    <definedName name="MinDemand_H1000">#REF!</definedName>
    <definedName name="MinDemandTime">#REF!</definedName>
    <definedName name="MinDemandTime_H0010">#REF!</definedName>
    <definedName name="MinDemandTime_H1000">#REF!</definedName>
    <definedName name="MinVoltage">#REF!</definedName>
    <definedName name="MinVoltageSubStation">#REF!</definedName>
    <definedName name="MinVoltageTime">#REF!</definedName>
    <definedName name="OLGROUPS">#REF!</definedName>
    <definedName name="OLGROUPS_H0010">#REF!</definedName>
    <definedName name="OLTSupply3ph6h">#REF!</definedName>
    <definedName name="OLTSupply3ph6h_H0010">#REF!</definedName>
    <definedName name="PeakLoadRestrictionExtendedArcInductionCatIII">#REF!</definedName>
    <definedName name="PeakLoadRestrictionExtendedArcInductionCatIII_H0010">#REF!</definedName>
    <definedName name="PeakLoadRestrictionExtendedArcInductionCatIII_H1000">#REF!</definedName>
    <definedName name="PeakLoadRestrictionLS">#REF!</definedName>
    <definedName name="PeakLoadRestrictionLS_H0010">#REF!</definedName>
    <definedName name="PeakLoadRestrictionLS_H1000">#REF!</definedName>
    <definedName name="PongDischarge">#REF!</definedName>
    <definedName name="PongDischarge_H0010">#REF!</definedName>
    <definedName name="PongDischarge_H1000">#REF!</definedName>
    <definedName name="PongIndent">#REF!</definedName>
    <definedName name="PongIndent_H0010">#REF!</definedName>
    <definedName name="PongIndent_H1000">#REF!</definedName>
    <definedName name="PongInflow">#REF!</definedName>
    <definedName name="PongInflow_H0010">#REF!</definedName>
    <definedName name="PongInflow_H1000">#REF!</definedName>
    <definedName name="PongResLevel">#REF!</definedName>
    <definedName name="PongResLevel_H0010">#REF!</definedName>
    <definedName name="PongResLevel_H1000">#REF!</definedName>
    <definedName name="PongTransmission">#REF!</definedName>
    <definedName name="PongTransmission_H0010">#REF!</definedName>
    <definedName name="PowerCut3Wire">#REF!</definedName>
    <definedName name="PowerCut3Wire_H0010">#REF!</definedName>
    <definedName name="PowerCut3Wire_H1000">#REF!</definedName>
    <definedName name="PowerCut4Wire">#REF!</definedName>
    <definedName name="PowerCut4Wire_H0010">#REF!</definedName>
    <definedName name="PowerCut4Wire_H1000">#REF!</definedName>
    <definedName name="_xlnm.Print_Area" localSheetId="0">'AVL 1'!$A$1:$AF$29</definedName>
    <definedName name="_xlnm.Print_Area" localSheetId="3">'AVL 2'!$A$1:$AF$29</definedName>
    <definedName name="_xlnm.Print_Area" localSheetId="6">'AVL 3'!$A$1:$AF$29</definedName>
    <definedName name="_xlnm.Print_Area" localSheetId="9">'AVL4'!$A$1:$AF$29</definedName>
    <definedName name="_xlnm.Print_Area" localSheetId="12">'CON AVL'!$A$1:$AF$29</definedName>
    <definedName name="_xlnm.Print_Area" localSheetId="13">'CON SCH'!$A$1:$AF$29</definedName>
    <definedName name="_xlnm.Print_Area" localSheetId="14">'CON SUR'!$A$1:$AF$29</definedName>
    <definedName name="_xlnm.Print_Area" localSheetId="1">'SCH 1'!$A$1:$AF$29</definedName>
    <definedName name="_xlnm.Print_Area" localSheetId="4">'SCH 2'!$A$1:$AF$29</definedName>
    <definedName name="_xlnm.Print_Area" localSheetId="7">'SCH 3'!$A$1:$AF$29</definedName>
    <definedName name="_xlnm.Print_Area" localSheetId="10">'SCH4'!$A$1:$AF$29</definedName>
    <definedName name="_xlnm.Print_Area" localSheetId="2">'SUR 1'!$A$1:$AF$29</definedName>
    <definedName name="_xlnm.Print_Area" localSheetId="5">'SUR 2'!$A$1:$AF$29</definedName>
    <definedName name="_xlnm.Print_Area" localSheetId="8">'SUR 3'!$A$1:$AF$29</definedName>
    <definedName name="_xlnm.Print_Area" localSheetId="11">'SUR4'!$A$1:$AF$29</definedName>
    <definedName name="rajpuracc">#REF!</definedName>
    <definedName name="rajpuracd">#REF!</definedName>
    <definedName name="rajpuracob">#REF!</definedName>
    <definedName name="rajpuracr">#REF!</definedName>
    <definedName name="rjpiaux">#REF!</definedName>
    <definedName name="RsdDischarge">#REF!</definedName>
    <definedName name="RsdDischarge_H0010">#REF!</definedName>
    <definedName name="RsdDischarge_H1000">#REF!</definedName>
    <definedName name="RSDIndent">#REF!</definedName>
    <definedName name="RSDIndent_H0010">#REF!</definedName>
    <definedName name="RSDIndent_H1000">#REF!</definedName>
    <definedName name="RsdInflow">#REF!</definedName>
    <definedName name="RsdInflow_H0010">#REF!</definedName>
    <definedName name="RsdInflow_H1000">#REF!</definedName>
    <definedName name="RsdResLevel">#REF!</definedName>
    <definedName name="RsdResLevel_H0010">#REF!</definedName>
    <definedName name="RsdResLevel_H1000">#REF!</definedName>
    <definedName name="RsdTransmission">#REF!</definedName>
    <definedName name="RsdTransmission_H0010">#REF!</definedName>
    <definedName name="talwandicc">#REF!</definedName>
    <definedName name="talwandicd">#REF!</definedName>
    <definedName name="talwandicob">#REF!</definedName>
    <definedName name="talwandicr">#REF!</definedName>
    <definedName name="TotalGgsstp">#REF!</definedName>
    <definedName name="TotalGhtp">#REF!</definedName>
    <definedName name="TotalGndtp">#REF!</definedName>
    <definedName name="TotalOwnHydro">#REF!</definedName>
    <definedName name="tsiaux">#REF!</definedName>
    <definedName name="WeatherAmritsar">#REF!</definedName>
    <definedName name="WeatherBathinda">#REF!</definedName>
    <definedName name="WeatherPathankot">#REF!</definedName>
    <definedName name="WeatherPatial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16" l="1"/>
  <c r="D2" i="16"/>
  <c r="E2" i="16"/>
  <c r="F2" i="16"/>
  <c r="G2" i="16"/>
  <c r="H2" i="16"/>
  <c r="I2" i="16"/>
  <c r="J2" i="16"/>
  <c r="K2" i="16"/>
  <c r="L2" i="16"/>
  <c r="M2" i="16"/>
  <c r="N2" i="16"/>
  <c r="O2" i="16"/>
  <c r="P2" i="16"/>
  <c r="Q2" i="16"/>
  <c r="R2" i="16"/>
  <c r="S2" i="16"/>
  <c r="T2" i="16"/>
  <c r="U2" i="16"/>
  <c r="V2" i="16"/>
  <c r="W2" i="16"/>
  <c r="X2" i="16"/>
  <c r="Y2" i="16"/>
  <c r="Z2" i="16"/>
  <c r="AA2" i="16"/>
  <c r="AB2" i="16"/>
  <c r="AC2" i="16"/>
  <c r="AD2" i="16"/>
  <c r="AE2" i="16"/>
  <c r="AF2" i="16"/>
  <c r="D2" i="17"/>
  <c r="E2" i="17"/>
  <c r="F2" i="17"/>
  <c r="G2" i="17"/>
  <c r="H2" i="17"/>
  <c r="I2" i="17"/>
  <c r="J2" i="17"/>
  <c r="K2" i="17"/>
  <c r="L2" i="17"/>
  <c r="M2" i="17"/>
  <c r="N2" i="17"/>
  <c r="O2" i="17"/>
  <c r="P2" i="17"/>
  <c r="Q2" i="17"/>
  <c r="R2" i="17"/>
  <c r="S2" i="17"/>
  <c r="T2" i="17"/>
  <c r="U2" i="17"/>
  <c r="V2" i="17"/>
  <c r="W2" i="17"/>
  <c r="X2" i="17"/>
  <c r="Y2" i="17"/>
  <c r="Z2" i="17"/>
  <c r="AA2" i="17"/>
  <c r="AB2" i="17"/>
  <c r="AC2" i="17"/>
  <c r="AD2" i="17"/>
  <c r="AE2" i="17"/>
  <c r="AF2" i="17"/>
  <c r="C2" i="17"/>
  <c r="C2" i="18"/>
  <c r="D2" i="18"/>
  <c r="E2" i="18"/>
  <c r="F2" i="18"/>
  <c r="G2" i="18"/>
  <c r="H2" i="18"/>
  <c r="I2" i="18"/>
  <c r="J2" i="18"/>
  <c r="K2" i="18"/>
  <c r="L2" i="18"/>
  <c r="M2" i="18"/>
  <c r="N2" i="18"/>
  <c r="O2" i="18"/>
  <c r="P2" i="18"/>
  <c r="Q2" i="18"/>
  <c r="R2" i="18"/>
  <c r="S2" i="18"/>
  <c r="T2" i="18"/>
  <c r="U2" i="18"/>
  <c r="V2" i="18"/>
  <c r="W2" i="18"/>
  <c r="X2" i="18"/>
  <c r="Y2" i="18"/>
  <c r="Z2" i="18"/>
  <c r="AA2" i="18"/>
  <c r="AB2" i="18"/>
  <c r="AC2" i="18"/>
  <c r="AD2" i="18"/>
  <c r="AE2" i="18"/>
  <c r="AF2" i="18"/>
  <c r="AD27" i="15" l="1"/>
  <c r="AD28" i="15" s="1"/>
  <c r="Z27" i="15"/>
  <c r="Z28" i="15" s="1"/>
  <c r="V27" i="15"/>
  <c r="V28" i="15" s="1"/>
  <c r="R27" i="15"/>
  <c r="R28" i="15" s="1"/>
  <c r="N27" i="15"/>
  <c r="N28" i="15" s="1"/>
  <c r="J27" i="15"/>
  <c r="J28" i="15" s="1"/>
  <c r="F27" i="15"/>
  <c r="F28" i="15" s="1"/>
  <c r="K29" i="15"/>
  <c r="AC27" i="14"/>
  <c r="AC28" i="14" s="1"/>
  <c r="Y27" i="14"/>
  <c r="Y28" i="14" s="1"/>
  <c r="U27" i="14"/>
  <c r="U28" i="14" s="1"/>
  <c r="Q27" i="14"/>
  <c r="Q28" i="14" s="1"/>
  <c r="M27" i="14"/>
  <c r="M28" i="14" s="1"/>
  <c r="I27" i="14"/>
  <c r="I28" i="14" s="1"/>
  <c r="E27" i="14"/>
  <c r="E28" i="14" s="1"/>
  <c r="C2" i="14"/>
  <c r="D2" i="14" s="1"/>
  <c r="E2" i="14" s="1"/>
  <c r="F2" i="14" s="1"/>
  <c r="G2" i="14" s="1"/>
  <c r="H2" i="14" s="1"/>
  <c r="I2" i="14" s="1"/>
  <c r="J2" i="14" s="1"/>
  <c r="K2" i="14" s="1"/>
  <c r="L2" i="14" s="1"/>
  <c r="M2" i="14" s="1"/>
  <c r="N2" i="14" s="1"/>
  <c r="O2" i="14" s="1"/>
  <c r="P2" i="14" s="1"/>
  <c r="Q2" i="14" s="1"/>
  <c r="R2" i="14" s="1"/>
  <c r="S2" i="14" s="1"/>
  <c r="T2" i="14" s="1"/>
  <c r="U2" i="14" s="1"/>
  <c r="V2" i="14" s="1"/>
  <c r="W2" i="14" s="1"/>
  <c r="X2" i="14" s="1"/>
  <c r="Y2" i="14" s="1"/>
  <c r="Z2" i="14" s="1"/>
  <c r="AA2" i="14" s="1"/>
  <c r="AB2" i="14" s="1"/>
  <c r="AC2" i="14" s="1"/>
  <c r="AD2" i="14" s="1"/>
  <c r="AE2" i="14" s="1"/>
  <c r="AF2" i="14" s="1"/>
  <c r="AE27" i="13"/>
  <c r="AE28" i="13" s="1"/>
  <c r="AA27" i="13"/>
  <c r="AA28" i="13" s="1"/>
  <c r="W27" i="13"/>
  <c r="W28" i="13" s="1"/>
  <c r="S27" i="13"/>
  <c r="S28" i="13" s="1"/>
  <c r="O27" i="13"/>
  <c r="O28" i="13" s="1"/>
  <c r="K27" i="13"/>
  <c r="K28" i="13" s="1"/>
  <c r="G27" i="13"/>
  <c r="G28" i="13" s="1"/>
  <c r="C27" i="13"/>
  <c r="C28" i="13" s="1"/>
  <c r="C2" i="13"/>
  <c r="D2" i="13" s="1"/>
  <c r="E2" i="13" s="1"/>
  <c r="F2" i="13" s="1"/>
  <c r="G2" i="13" s="1"/>
  <c r="H2" i="13" s="1"/>
  <c r="I2" i="13" s="1"/>
  <c r="J2" i="13" s="1"/>
  <c r="K2" i="13" s="1"/>
  <c r="L2" i="13" s="1"/>
  <c r="M2" i="13" s="1"/>
  <c r="N2" i="13" s="1"/>
  <c r="O2" i="13" s="1"/>
  <c r="P2" i="13" s="1"/>
  <c r="Q2" i="13" s="1"/>
  <c r="R2" i="13" s="1"/>
  <c r="S2" i="13" s="1"/>
  <c r="T2" i="13" s="1"/>
  <c r="U2" i="13" s="1"/>
  <c r="V2" i="13" s="1"/>
  <c r="W2" i="13" s="1"/>
  <c r="X2" i="13" s="1"/>
  <c r="Y2" i="13" s="1"/>
  <c r="Z2" i="13" s="1"/>
  <c r="AA2" i="13" s="1"/>
  <c r="AB2" i="13" s="1"/>
  <c r="AC2" i="13" s="1"/>
  <c r="AD2" i="13" s="1"/>
  <c r="AE2" i="13" s="1"/>
  <c r="AF2" i="13" s="1"/>
  <c r="H27" i="13" l="1"/>
  <c r="H28" i="13" s="1"/>
  <c r="P27" i="13"/>
  <c r="P28" i="13" s="1"/>
  <c r="T27" i="13"/>
  <c r="T28" i="13" s="1"/>
  <c r="AF27" i="13"/>
  <c r="AF28" i="13" s="1"/>
  <c r="D27" i="13"/>
  <c r="D28" i="13" s="1"/>
  <c r="L27" i="13"/>
  <c r="L28" i="13" s="1"/>
  <c r="X27" i="13"/>
  <c r="X28" i="13" s="1"/>
  <c r="AB27" i="13"/>
  <c r="AB28" i="13" s="1"/>
  <c r="K29" i="14"/>
  <c r="F27" i="14"/>
  <c r="F28" i="14" s="1"/>
  <c r="J27" i="14"/>
  <c r="J28" i="14" s="1"/>
  <c r="N27" i="14"/>
  <c r="N28" i="14" s="1"/>
  <c r="R27" i="14"/>
  <c r="R28" i="14" s="1"/>
  <c r="V27" i="14"/>
  <c r="V28" i="14" s="1"/>
  <c r="Z27" i="14"/>
  <c r="Z28" i="14" s="1"/>
  <c r="AD27" i="14"/>
  <c r="AD28" i="14" s="1"/>
  <c r="C27" i="15"/>
  <c r="C28" i="15" s="1"/>
  <c r="G27" i="15"/>
  <c r="G28" i="15" s="1"/>
  <c r="K27" i="15"/>
  <c r="K28" i="15" s="1"/>
  <c r="O27" i="15"/>
  <c r="O28" i="15" s="1"/>
  <c r="S27" i="15"/>
  <c r="S28" i="15" s="1"/>
  <c r="W27" i="15"/>
  <c r="W28" i="15" s="1"/>
  <c r="AA27" i="15"/>
  <c r="AA28" i="15" s="1"/>
  <c r="AE27" i="15"/>
  <c r="AE28" i="15" s="1"/>
  <c r="E27" i="13"/>
  <c r="E28" i="13" s="1"/>
  <c r="I27" i="13"/>
  <c r="I28" i="13" s="1"/>
  <c r="M27" i="13"/>
  <c r="M28" i="13" s="1"/>
  <c r="Q27" i="13"/>
  <c r="Q28" i="13" s="1"/>
  <c r="U27" i="13"/>
  <c r="U28" i="13" s="1"/>
  <c r="Y27" i="13"/>
  <c r="Y28" i="13" s="1"/>
  <c r="AC27" i="13"/>
  <c r="AC28" i="13" s="1"/>
  <c r="C27" i="14"/>
  <c r="C28" i="14" s="1"/>
  <c r="G27" i="14"/>
  <c r="G28" i="14" s="1"/>
  <c r="K27" i="14"/>
  <c r="K28" i="14" s="1"/>
  <c r="O27" i="14"/>
  <c r="O28" i="14" s="1"/>
  <c r="S27" i="14"/>
  <c r="S28" i="14" s="1"/>
  <c r="W27" i="14"/>
  <c r="W28" i="14" s="1"/>
  <c r="AA27" i="14"/>
  <c r="AA28" i="14" s="1"/>
  <c r="AE27" i="14"/>
  <c r="AE28" i="14" s="1"/>
  <c r="D27" i="15"/>
  <c r="D28" i="15" s="1"/>
  <c r="H27" i="15"/>
  <c r="H28" i="15" s="1"/>
  <c r="L27" i="15"/>
  <c r="L28" i="15" s="1"/>
  <c r="P27" i="15"/>
  <c r="P28" i="15" s="1"/>
  <c r="T27" i="15"/>
  <c r="T28" i="15" s="1"/>
  <c r="X27" i="15"/>
  <c r="X28" i="15" s="1"/>
  <c r="AB27" i="15"/>
  <c r="AB28" i="15" s="1"/>
  <c r="AF27" i="15"/>
  <c r="AF28" i="15" s="1"/>
  <c r="K29" i="13"/>
  <c r="F27" i="13"/>
  <c r="F28" i="13" s="1"/>
  <c r="J27" i="13"/>
  <c r="J28" i="13" s="1"/>
  <c r="N27" i="13"/>
  <c r="N28" i="13" s="1"/>
  <c r="R27" i="13"/>
  <c r="R28" i="13" s="1"/>
  <c r="V27" i="13"/>
  <c r="V28" i="13" s="1"/>
  <c r="Z27" i="13"/>
  <c r="Z28" i="13" s="1"/>
  <c r="AD27" i="13"/>
  <c r="AD28" i="13" s="1"/>
  <c r="D27" i="14"/>
  <c r="D28" i="14" s="1"/>
  <c r="H27" i="14"/>
  <c r="H28" i="14" s="1"/>
  <c r="L27" i="14"/>
  <c r="L28" i="14" s="1"/>
  <c r="P27" i="14"/>
  <c r="P28" i="14" s="1"/>
  <c r="T27" i="14"/>
  <c r="T28" i="14" s="1"/>
  <c r="X27" i="14"/>
  <c r="X28" i="14" s="1"/>
  <c r="AB27" i="14"/>
  <c r="AB28" i="14" s="1"/>
  <c r="AF27" i="14"/>
  <c r="AF28" i="14" s="1"/>
  <c r="E27" i="15"/>
  <c r="E28" i="15" s="1"/>
  <c r="I27" i="15"/>
  <c r="I28" i="15" s="1"/>
  <c r="M27" i="15"/>
  <c r="M28" i="15" s="1"/>
  <c r="Q27" i="15"/>
  <c r="Q28" i="15" s="1"/>
  <c r="U27" i="15"/>
  <c r="U28" i="15" s="1"/>
  <c r="Y27" i="15"/>
  <c r="Y28" i="15" s="1"/>
  <c r="AC27" i="15"/>
  <c r="AC28" i="15" s="1"/>
  <c r="E29" i="15"/>
  <c r="B27" i="15"/>
  <c r="B28" i="15" s="1"/>
  <c r="H29" i="15"/>
  <c r="E29" i="14"/>
  <c r="B27" i="14"/>
  <c r="B28" i="14" s="1"/>
  <c r="H29" i="14"/>
  <c r="E29" i="13"/>
  <c r="B27" i="13"/>
  <c r="B28" i="13" s="1"/>
  <c r="H29" i="13"/>
  <c r="B29" i="15" l="1"/>
  <c r="B29" i="14"/>
  <c r="B29" i="13"/>
  <c r="AC27" i="12"/>
  <c r="AC28" i="12" s="1"/>
  <c r="Y27" i="12"/>
  <c r="Y28" i="12" s="1"/>
  <c r="U27" i="12"/>
  <c r="U28" i="12" s="1"/>
  <c r="Q27" i="12"/>
  <c r="Q28" i="12" s="1"/>
  <c r="M27" i="12"/>
  <c r="M28" i="12" s="1"/>
  <c r="I27" i="12"/>
  <c r="I28" i="12" s="1"/>
  <c r="E27" i="12"/>
  <c r="E28" i="12" s="1"/>
  <c r="AC27" i="11"/>
  <c r="AC28" i="11" s="1"/>
  <c r="Y27" i="11"/>
  <c r="Y28" i="11" s="1"/>
  <c r="U27" i="11"/>
  <c r="U28" i="11" s="1"/>
  <c r="Q27" i="11"/>
  <c r="Q28" i="11" s="1"/>
  <c r="M27" i="11"/>
  <c r="M28" i="11" s="1"/>
  <c r="L27" i="11"/>
  <c r="L28" i="11" s="1"/>
  <c r="I27" i="11"/>
  <c r="I28" i="11" s="1"/>
  <c r="E27" i="11"/>
  <c r="E28" i="11" s="1"/>
  <c r="C2" i="11"/>
  <c r="D2" i="11" s="1"/>
  <c r="E2" i="11" s="1"/>
  <c r="F2" i="11" s="1"/>
  <c r="G2" i="11" s="1"/>
  <c r="H2" i="11" s="1"/>
  <c r="I2" i="11" s="1"/>
  <c r="J2" i="11" s="1"/>
  <c r="K2" i="11" s="1"/>
  <c r="L2" i="11" s="1"/>
  <c r="M2" i="11" s="1"/>
  <c r="N2" i="11" s="1"/>
  <c r="O2" i="11" s="1"/>
  <c r="P2" i="11" s="1"/>
  <c r="Q2" i="11" s="1"/>
  <c r="R2" i="11" s="1"/>
  <c r="S2" i="11" s="1"/>
  <c r="T2" i="11" s="1"/>
  <c r="U2" i="11" s="1"/>
  <c r="V2" i="11" s="1"/>
  <c r="W2" i="11" s="1"/>
  <c r="X2" i="11" s="1"/>
  <c r="Y2" i="11" s="1"/>
  <c r="Z2" i="11" s="1"/>
  <c r="AA2" i="11" s="1"/>
  <c r="AB2" i="11" s="1"/>
  <c r="AC2" i="11" s="1"/>
  <c r="AD2" i="11" s="1"/>
  <c r="AE2" i="11" s="1"/>
  <c r="AF2" i="11" s="1"/>
  <c r="AE27" i="10"/>
  <c r="AE28" i="10" s="1"/>
  <c r="AA27" i="10"/>
  <c r="AA28" i="10" s="1"/>
  <c r="W27" i="10"/>
  <c r="W28" i="10" s="1"/>
  <c r="S27" i="10"/>
  <c r="S28" i="10" s="1"/>
  <c r="O27" i="10"/>
  <c r="O28" i="10" s="1"/>
  <c r="K27" i="10"/>
  <c r="K28" i="10" s="1"/>
  <c r="G27" i="10"/>
  <c r="G28" i="10" s="1"/>
  <c r="C27" i="10"/>
  <c r="C28" i="10" s="1"/>
  <c r="C2" i="10"/>
  <c r="D2" i="10" s="1"/>
  <c r="E2" i="10" s="1"/>
  <c r="F2" i="10" s="1"/>
  <c r="G2" i="10" s="1"/>
  <c r="H2" i="10" s="1"/>
  <c r="I2" i="10" s="1"/>
  <c r="J2" i="10" s="1"/>
  <c r="K2" i="10" s="1"/>
  <c r="L2" i="10" s="1"/>
  <c r="M2" i="10" s="1"/>
  <c r="N2" i="10" s="1"/>
  <c r="O2" i="10" s="1"/>
  <c r="P2" i="10" s="1"/>
  <c r="Q2" i="10" s="1"/>
  <c r="R2" i="10" s="1"/>
  <c r="S2" i="10" s="1"/>
  <c r="T2" i="10" s="1"/>
  <c r="U2" i="10" s="1"/>
  <c r="V2" i="10" s="1"/>
  <c r="W2" i="10" s="1"/>
  <c r="X2" i="10" s="1"/>
  <c r="Y2" i="10" s="1"/>
  <c r="Z2" i="10" s="1"/>
  <c r="AA2" i="10" s="1"/>
  <c r="AB2" i="10" s="1"/>
  <c r="AC2" i="10" s="1"/>
  <c r="AD2" i="10" s="1"/>
  <c r="AE2" i="10" s="1"/>
  <c r="AF2" i="10" s="1"/>
  <c r="D27" i="10" l="1"/>
  <c r="D28" i="10" s="1"/>
  <c r="L27" i="10"/>
  <c r="L28" i="10" s="1"/>
  <c r="T27" i="10"/>
  <c r="T28" i="10" s="1"/>
  <c r="AF27" i="10"/>
  <c r="AF28" i="10" s="1"/>
  <c r="K29" i="11"/>
  <c r="F27" i="11"/>
  <c r="F28" i="11" s="1"/>
  <c r="J27" i="11"/>
  <c r="J28" i="11" s="1"/>
  <c r="N27" i="11"/>
  <c r="N28" i="11" s="1"/>
  <c r="R27" i="11"/>
  <c r="R28" i="11" s="1"/>
  <c r="V27" i="11"/>
  <c r="V28" i="11" s="1"/>
  <c r="Z27" i="11"/>
  <c r="Z28" i="11" s="1"/>
  <c r="AD27" i="11"/>
  <c r="AD28" i="11" s="1"/>
  <c r="K29" i="12"/>
  <c r="F27" i="12"/>
  <c r="F28" i="12" s="1"/>
  <c r="J27" i="12"/>
  <c r="J28" i="12" s="1"/>
  <c r="N27" i="12"/>
  <c r="N28" i="12" s="1"/>
  <c r="R27" i="12"/>
  <c r="R28" i="12" s="1"/>
  <c r="V27" i="12"/>
  <c r="V28" i="12" s="1"/>
  <c r="Z27" i="12"/>
  <c r="Z28" i="12" s="1"/>
  <c r="AD27" i="12"/>
  <c r="AD28" i="12" s="1"/>
  <c r="E27" i="10"/>
  <c r="E28" i="10" s="1"/>
  <c r="I27" i="10"/>
  <c r="I28" i="10" s="1"/>
  <c r="M27" i="10"/>
  <c r="M28" i="10" s="1"/>
  <c r="Q27" i="10"/>
  <c r="Q28" i="10" s="1"/>
  <c r="U27" i="10"/>
  <c r="U28" i="10" s="1"/>
  <c r="Y27" i="10"/>
  <c r="Y28" i="10" s="1"/>
  <c r="AC27" i="10"/>
  <c r="AC28" i="10" s="1"/>
  <c r="C27" i="11"/>
  <c r="C28" i="11" s="1"/>
  <c r="G27" i="11"/>
  <c r="G28" i="11" s="1"/>
  <c r="K27" i="11"/>
  <c r="K28" i="11" s="1"/>
  <c r="O27" i="11"/>
  <c r="O28" i="11" s="1"/>
  <c r="S27" i="11"/>
  <c r="S28" i="11" s="1"/>
  <c r="W27" i="11"/>
  <c r="W28" i="11" s="1"/>
  <c r="AA27" i="11"/>
  <c r="AA28" i="11" s="1"/>
  <c r="AE27" i="11"/>
  <c r="AE28" i="11" s="1"/>
  <c r="C27" i="12"/>
  <c r="C28" i="12" s="1"/>
  <c r="G27" i="12"/>
  <c r="G28" i="12" s="1"/>
  <c r="K27" i="12"/>
  <c r="K28" i="12" s="1"/>
  <c r="O27" i="12"/>
  <c r="O28" i="12" s="1"/>
  <c r="S27" i="12"/>
  <c r="S28" i="12" s="1"/>
  <c r="W27" i="12"/>
  <c r="W28" i="12" s="1"/>
  <c r="AA27" i="12"/>
  <c r="AA28" i="12" s="1"/>
  <c r="AE27" i="12"/>
  <c r="AE28" i="12" s="1"/>
  <c r="H27" i="10"/>
  <c r="H28" i="10" s="1"/>
  <c r="P27" i="10"/>
  <c r="P28" i="10" s="1"/>
  <c r="X27" i="10"/>
  <c r="X28" i="10" s="1"/>
  <c r="AB27" i="10"/>
  <c r="AB28" i="10" s="1"/>
  <c r="K29" i="10"/>
  <c r="F27" i="10"/>
  <c r="F28" i="10" s="1"/>
  <c r="J27" i="10"/>
  <c r="J28" i="10" s="1"/>
  <c r="N27" i="10"/>
  <c r="N28" i="10" s="1"/>
  <c r="R27" i="10"/>
  <c r="R28" i="10" s="1"/>
  <c r="V27" i="10"/>
  <c r="V28" i="10" s="1"/>
  <c r="Z27" i="10"/>
  <c r="Z28" i="10" s="1"/>
  <c r="AD27" i="10"/>
  <c r="AD28" i="10" s="1"/>
  <c r="D27" i="11"/>
  <c r="D28" i="11" s="1"/>
  <c r="H27" i="11"/>
  <c r="H28" i="11" s="1"/>
  <c r="P27" i="11"/>
  <c r="P28" i="11" s="1"/>
  <c r="T27" i="11"/>
  <c r="T28" i="11" s="1"/>
  <c r="X27" i="11"/>
  <c r="X28" i="11" s="1"/>
  <c r="AB27" i="11"/>
  <c r="AB28" i="11" s="1"/>
  <c r="AF27" i="11"/>
  <c r="AF28" i="11" s="1"/>
  <c r="D27" i="12"/>
  <c r="D28" i="12" s="1"/>
  <c r="H27" i="12"/>
  <c r="H28" i="12" s="1"/>
  <c r="L27" i="12"/>
  <c r="L28" i="12" s="1"/>
  <c r="P27" i="12"/>
  <c r="P28" i="12" s="1"/>
  <c r="T27" i="12"/>
  <c r="T28" i="12" s="1"/>
  <c r="X27" i="12"/>
  <c r="X28" i="12" s="1"/>
  <c r="AB27" i="12"/>
  <c r="AB28" i="12" s="1"/>
  <c r="AF27" i="12"/>
  <c r="AF28" i="12" s="1"/>
  <c r="E29" i="12"/>
  <c r="B27" i="12"/>
  <c r="B28" i="12" s="1"/>
  <c r="B29" i="12" s="1"/>
  <c r="H29" i="12"/>
  <c r="E29" i="11"/>
  <c r="B27" i="11"/>
  <c r="B28" i="11" s="1"/>
  <c r="H29" i="11"/>
  <c r="E29" i="10"/>
  <c r="B27" i="10"/>
  <c r="B28" i="10" s="1"/>
  <c r="H29" i="10"/>
  <c r="B29" i="10" l="1"/>
  <c r="B29" i="11"/>
  <c r="H29" i="9"/>
  <c r="E29" i="9"/>
  <c r="AA28" i="9"/>
  <c r="V28" i="9"/>
  <c r="C28" i="9"/>
  <c r="AF27" i="9"/>
  <c r="AF28" i="9" s="1"/>
  <c r="AE27" i="9"/>
  <c r="AE28" i="9" s="1"/>
  <c r="AD27" i="9"/>
  <c r="AD28" i="9" s="1"/>
  <c r="AC27" i="9"/>
  <c r="AC28" i="9" s="1"/>
  <c r="AB27" i="9"/>
  <c r="AB28" i="9" s="1"/>
  <c r="AA27" i="9"/>
  <c r="Z27" i="9"/>
  <c r="Z28" i="9" s="1"/>
  <c r="Y27" i="9"/>
  <c r="Y28" i="9" s="1"/>
  <c r="X27" i="9"/>
  <c r="X28" i="9" s="1"/>
  <c r="W27" i="9"/>
  <c r="W28" i="9" s="1"/>
  <c r="V27" i="9"/>
  <c r="U27" i="9"/>
  <c r="U28" i="9" s="1"/>
  <c r="T27" i="9"/>
  <c r="T28" i="9" s="1"/>
  <c r="S27" i="9"/>
  <c r="S28" i="9" s="1"/>
  <c r="R27" i="9"/>
  <c r="R28" i="9" s="1"/>
  <c r="Q27" i="9"/>
  <c r="Q28" i="9" s="1"/>
  <c r="P27" i="9"/>
  <c r="P28" i="9" s="1"/>
  <c r="O27" i="9"/>
  <c r="O28" i="9" s="1"/>
  <c r="N27" i="9"/>
  <c r="N28" i="9" s="1"/>
  <c r="M27" i="9"/>
  <c r="M28" i="9" s="1"/>
  <c r="L27" i="9"/>
  <c r="L28" i="9" s="1"/>
  <c r="K27" i="9"/>
  <c r="K28" i="9" s="1"/>
  <c r="J27" i="9"/>
  <c r="J28" i="9" s="1"/>
  <c r="I27" i="9"/>
  <c r="I28" i="9" s="1"/>
  <c r="H27" i="9"/>
  <c r="H28" i="9" s="1"/>
  <c r="G27" i="9"/>
  <c r="G28" i="9" s="1"/>
  <c r="F27" i="9"/>
  <c r="F28" i="9" s="1"/>
  <c r="E27" i="9"/>
  <c r="E28" i="9" s="1"/>
  <c r="D27" i="9"/>
  <c r="D28" i="9" s="1"/>
  <c r="C27" i="9"/>
  <c r="B27" i="9"/>
  <c r="B28" i="9" s="1"/>
  <c r="AF2" i="9"/>
  <c r="H29" i="8"/>
  <c r="E29" i="8"/>
  <c r="AE28" i="8"/>
  <c r="Z28" i="8"/>
  <c r="W28" i="8"/>
  <c r="R28" i="8"/>
  <c r="O28" i="8"/>
  <c r="J28" i="8"/>
  <c r="G28" i="8"/>
  <c r="AF27" i="8"/>
  <c r="AF28" i="8" s="1"/>
  <c r="AE27" i="8"/>
  <c r="AD27" i="8"/>
  <c r="AD28" i="8" s="1"/>
  <c r="AC27" i="8"/>
  <c r="AC28" i="8" s="1"/>
  <c r="AB27" i="8"/>
  <c r="AB28" i="8" s="1"/>
  <c r="AA27" i="8"/>
  <c r="AA28" i="8" s="1"/>
  <c r="Z27" i="8"/>
  <c r="Y27" i="8"/>
  <c r="Y28" i="8" s="1"/>
  <c r="X27" i="8"/>
  <c r="X28" i="8" s="1"/>
  <c r="W27" i="8"/>
  <c r="V27" i="8"/>
  <c r="V28" i="8" s="1"/>
  <c r="U27" i="8"/>
  <c r="U28" i="8" s="1"/>
  <c r="T27" i="8"/>
  <c r="T28" i="8" s="1"/>
  <c r="S27" i="8"/>
  <c r="S28" i="8" s="1"/>
  <c r="R27" i="8"/>
  <c r="Q27" i="8"/>
  <c r="Q28" i="8" s="1"/>
  <c r="P27" i="8"/>
  <c r="P28" i="8" s="1"/>
  <c r="O27" i="8"/>
  <c r="N27" i="8"/>
  <c r="N28" i="8" s="1"/>
  <c r="M27" i="8"/>
  <c r="M28" i="8" s="1"/>
  <c r="L27" i="8"/>
  <c r="L28" i="8" s="1"/>
  <c r="K27" i="8"/>
  <c r="K28" i="8" s="1"/>
  <c r="J27" i="8"/>
  <c r="I27" i="8"/>
  <c r="I28" i="8" s="1"/>
  <c r="H27" i="8"/>
  <c r="H28" i="8" s="1"/>
  <c r="G27" i="8"/>
  <c r="F27" i="8"/>
  <c r="F28" i="8" s="1"/>
  <c r="E27" i="8"/>
  <c r="E28" i="8" s="1"/>
  <c r="D27" i="8"/>
  <c r="D28" i="8" s="1"/>
  <c r="C27" i="8"/>
  <c r="C28" i="8" s="1"/>
  <c r="B27" i="8"/>
  <c r="B28" i="8" s="1"/>
  <c r="AF2" i="8"/>
  <c r="H29" i="7"/>
  <c r="E29" i="7"/>
  <c r="AF28" i="7"/>
  <c r="Y28" i="7"/>
  <c r="M28" i="7"/>
  <c r="L28" i="7"/>
  <c r="E28" i="7"/>
  <c r="AF27" i="7"/>
  <c r="AE27" i="7"/>
  <c r="AE28" i="7" s="1"/>
  <c r="AD27" i="7"/>
  <c r="AD28" i="7" s="1"/>
  <c r="AC27" i="7"/>
  <c r="AC28" i="7" s="1"/>
  <c r="AB27" i="7"/>
  <c r="AB28" i="7" s="1"/>
  <c r="AA27" i="7"/>
  <c r="AA28" i="7" s="1"/>
  <c r="Z27" i="7"/>
  <c r="Z28" i="7" s="1"/>
  <c r="Y27" i="7"/>
  <c r="X27" i="7"/>
  <c r="X28" i="7" s="1"/>
  <c r="W27" i="7"/>
  <c r="W28" i="7" s="1"/>
  <c r="V27" i="7"/>
  <c r="V28" i="7" s="1"/>
  <c r="U27" i="7"/>
  <c r="U28" i="7" s="1"/>
  <c r="T27" i="7"/>
  <c r="T28" i="7" s="1"/>
  <c r="S27" i="7"/>
  <c r="S28" i="7" s="1"/>
  <c r="R27" i="7"/>
  <c r="R28" i="7" s="1"/>
  <c r="Q27" i="7"/>
  <c r="Q28" i="7" s="1"/>
  <c r="P27" i="7"/>
  <c r="P28" i="7" s="1"/>
  <c r="O27" i="7"/>
  <c r="O28" i="7" s="1"/>
  <c r="N27" i="7"/>
  <c r="N28" i="7" s="1"/>
  <c r="M27" i="7"/>
  <c r="L27" i="7"/>
  <c r="K27" i="7"/>
  <c r="K28" i="7" s="1"/>
  <c r="J27" i="7"/>
  <c r="J28" i="7" s="1"/>
  <c r="I27" i="7"/>
  <c r="I28" i="7" s="1"/>
  <c r="H27" i="7"/>
  <c r="H28" i="7" s="1"/>
  <c r="G27" i="7"/>
  <c r="G28" i="7" s="1"/>
  <c r="F27" i="7"/>
  <c r="F28" i="7" s="1"/>
  <c r="E27" i="7"/>
  <c r="D27" i="7"/>
  <c r="D28" i="7" s="1"/>
  <c r="C27" i="7"/>
  <c r="C28" i="7" s="1"/>
  <c r="B27" i="7"/>
  <c r="B28" i="7" s="1"/>
  <c r="C2" i="7"/>
  <c r="D2" i="7" s="1"/>
  <c r="E2" i="7" s="1"/>
  <c r="F2" i="7" s="1"/>
  <c r="G2" i="7" s="1"/>
  <c r="H2" i="7" s="1"/>
  <c r="I2" i="7" s="1"/>
  <c r="J2" i="7" s="1"/>
  <c r="K2" i="7" s="1"/>
  <c r="L2" i="7" s="1"/>
  <c r="M2" i="7" s="1"/>
  <c r="N2" i="7" s="1"/>
  <c r="O2" i="7" s="1"/>
  <c r="P2" i="7" s="1"/>
  <c r="Q2" i="7" s="1"/>
  <c r="R2" i="7" s="1"/>
  <c r="S2" i="7" s="1"/>
  <c r="T2" i="7" s="1"/>
  <c r="U2" i="7" s="1"/>
  <c r="V2" i="7" s="1"/>
  <c r="W2" i="7" s="1"/>
  <c r="X2" i="7" s="1"/>
  <c r="Y2" i="7" s="1"/>
  <c r="Z2" i="7" s="1"/>
  <c r="AA2" i="7" s="1"/>
  <c r="AB2" i="7" s="1"/>
  <c r="AC2" i="7" s="1"/>
  <c r="AD2" i="7" s="1"/>
  <c r="AE2" i="7" s="1"/>
  <c r="AF2" i="7" s="1"/>
  <c r="B29" i="9" l="1"/>
  <c r="K29" i="9" s="1"/>
  <c r="B29" i="8"/>
  <c r="K29" i="8" s="1"/>
  <c r="B29" i="7"/>
  <c r="K29" i="7" s="1"/>
  <c r="AD27" i="6" l="1"/>
  <c r="Z27" i="6"/>
  <c r="V27" i="6"/>
  <c r="R27" i="6"/>
  <c r="N27" i="6"/>
  <c r="J27" i="6"/>
  <c r="F27" i="6"/>
  <c r="B27" i="6"/>
  <c r="C2" i="6"/>
  <c r="D2" i="6" s="1"/>
  <c r="E2" i="6" s="1"/>
  <c r="F2" i="6" s="1"/>
  <c r="G2" i="6" s="1"/>
  <c r="H2" i="6" s="1"/>
  <c r="I2" i="6" s="1"/>
  <c r="J2" i="6" s="1"/>
  <c r="K2" i="6" s="1"/>
  <c r="L2" i="6" s="1"/>
  <c r="M2" i="6" s="1"/>
  <c r="N2" i="6" s="1"/>
  <c r="O2" i="6" s="1"/>
  <c r="P2" i="6" s="1"/>
  <c r="Q2" i="6" s="1"/>
  <c r="R2" i="6" s="1"/>
  <c r="S2" i="6" s="1"/>
  <c r="T2" i="6" s="1"/>
  <c r="U2" i="6" s="1"/>
  <c r="V2" i="6" s="1"/>
  <c r="W2" i="6" s="1"/>
  <c r="X2" i="6" s="1"/>
  <c r="Y2" i="6" s="1"/>
  <c r="Z2" i="6" s="1"/>
  <c r="AA2" i="6" s="1"/>
  <c r="AB2" i="6" s="1"/>
  <c r="AC2" i="6" s="1"/>
  <c r="AD2" i="6" s="1"/>
  <c r="AE2" i="6" s="1"/>
  <c r="AF2" i="6" s="1"/>
  <c r="E29" i="5"/>
  <c r="K29" i="5"/>
  <c r="H29" i="5"/>
  <c r="AE27" i="5"/>
  <c r="AE28" i="5" s="1"/>
  <c r="AA27" i="5"/>
  <c r="AA28" i="5" s="1"/>
  <c r="Z27" i="5"/>
  <c r="Z28" i="5" s="1"/>
  <c r="W27" i="5"/>
  <c r="W28" i="5" s="1"/>
  <c r="V27" i="5"/>
  <c r="V28" i="5" s="1"/>
  <c r="S27" i="5"/>
  <c r="S28" i="5" s="1"/>
  <c r="R27" i="5"/>
  <c r="R28" i="5" s="1"/>
  <c r="O27" i="5"/>
  <c r="O28" i="5" s="1"/>
  <c r="N27" i="5"/>
  <c r="N28" i="5" s="1"/>
  <c r="K27" i="5"/>
  <c r="K28" i="5" s="1"/>
  <c r="J27" i="5"/>
  <c r="J28" i="5" s="1"/>
  <c r="G27" i="5"/>
  <c r="G28" i="5" s="1"/>
  <c r="F27" i="5"/>
  <c r="F28" i="5" s="1"/>
  <c r="C27" i="5"/>
  <c r="C28" i="5" s="1"/>
  <c r="B27" i="5"/>
  <c r="B28" i="5" s="1"/>
  <c r="C2" i="5"/>
  <c r="D2" i="5" s="1"/>
  <c r="E2" i="5" s="1"/>
  <c r="F2" i="5" s="1"/>
  <c r="G2" i="5" s="1"/>
  <c r="H2" i="5" s="1"/>
  <c r="I2" i="5" s="1"/>
  <c r="J2" i="5" s="1"/>
  <c r="K2" i="5" s="1"/>
  <c r="L2" i="5" s="1"/>
  <c r="M2" i="5" s="1"/>
  <c r="N2" i="5" s="1"/>
  <c r="O2" i="5" s="1"/>
  <c r="P2" i="5" s="1"/>
  <c r="Q2" i="5" s="1"/>
  <c r="R2" i="5" s="1"/>
  <c r="S2" i="5" s="1"/>
  <c r="T2" i="5" s="1"/>
  <c r="U2" i="5" s="1"/>
  <c r="V2" i="5" s="1"/>
  <c r="W2" i="5" s="1"/>
  <c r="X2" i="5" s="1"/>
  <c r="Y2" i="5" s="1"/>
  <c r="Z2" i="5" s="1"/>
  <c r="AA2" i="5" s="1"/>
  <c r="AB2" i="5" s="1"/>
  <c r="AC2" i="5" s="1"/>
  <c r="AD2" i="5" s="1"/>
  <c r="AE2" i="5" s="1"/>
  <c r="AF2" i="5" s="1"/>
  <c r="K29" i="4"/>
  <c r="H29" i="4"/>
  <c r="E29" i="4"/>
  <c r="AF27" i="4"/>
  <c r="AF28" i="4" s="1"/>
  <c r="AE27" i="4"/>
  <c r="AE28" i="4" s="1"/>
  <c r="AD27" i="4"/>
  <c r="AD28" i="4" s="1"/>
  <c r="AC27" i="4"/>
  <c r="AC28" i="4" s="1"/>
  <c r="AB27" i="4"/>
  <c r="AB28" i="4" s="1"/>
  <c r="AA27" i="4"/>
  <c r="AA28" i="4" s="1"/>
  <c r="Z27" i="4"/>
  <c r="Z28" i="4" s="1"/>
  <c r="Y27" i="4"/>
  <c r="Y28" i="4" s="1"/>
  <c r="X27" i="4"/>
  <c r="X28" i="4" s="1"/>
  <c r="W27" i="4"/>
  <c r="W28" i="4" s="1"/>
  <c r="V27" i="4"/>
  <c r="V28" i="4" s="1"/>
  <c r="U27" i="4"/>
  <c r="U28" i="4" s="1"/>
  <c r="T27" i="4"/>
  <c r="T28" i="4" s="1"/>
  <c r="S27" i="4"/>
  <c r="S28" i="4" s="1"/>
  <c r="R27" i="4"/>
  <c r="R28" i="4" s="1"/>
  <c r="Q27" i="4"/>
  <c r="Q28" i="4" s="1"/>
  <c r="P27" i="4"/>
  <c r="P28" i="4" s="1"/>
  <c r="O27" i="4"/>
  <c r="O28" i="4" s="1"/>
  <c r="N27" i="4"/>
  <c r="N28" i="4" s="1"/>
  <c r="M27" i="4"/>
  <c r="M28" i="4" s="1"/>
  <c r="L27" i="4"/>
  <c r="L28" i="4" s="1"/>
  <c r="K27" i="4"/>
  <c r="K28" i="4" s="1"/>
  <c r="J27" i="4"/>
  <c r="J28" i="4" s="1"/>
  <c r="I27" i="4"/>
  <c r="I28" i="4" s="1"/>
  <c r="H27" i="4"/>
  <c r="H28" i="4" s="1"/>
  <c r="G27" i="4"/>
  <c r="G28" i="4" s="1"/>
  <c r="F27" i="4"/>
  <c r="F28" i="4" s="1"/>
  <c r="E27" i="4"/>
  <c r="E28" i="4" s="1"/>
  <c r="D27" i="4"/>
  <c r="D28" i="4" s="1"/>
  <c r="C27" i="4"/>
  <c r="C28" i="4" s="1"/>
  <c r="B27" i="4"/>
  <c r="B28" i="4" s="1"/>
  <c r="C2" i="4"/>
  <c r="D2" i="4" s="1"/>
  <c r="E2" i="4" s="1"/>
  <c r="F2" i="4" s="1"/>
  <c r="G2" i="4" s="1"/>
  <c r="H2" i="4" s="1"/>
  <c r="I2" i="4" s="1"/>
  <c r="J2" i="4" s="1"/>
  <c r="K2" i="4" s="1"/>
  <c r="L2" i="4" s="1"/>
  <c r="M2" i="4" s="1"/>
  <c r="N2" i="4" s="1"/>
  <c r="O2" i="4" s="1"/>
  <c r="P2" i="4" s="1"/>
  <c r="Q2" i="4" s="1"/>
  <c r="R2" i="4" s="1"/>
  <c r="S2" i="4" s="1"/>
  <c r="T2" i="4" s="1"/>
  <c r="U2" i="4" s="1"/>
  <c r="V2" i="4" s="1"/>
  <c r="W2" i="4" s="1"/>
  <c r="X2" i="4" s="1"/>
  <c r="Y2" i="4" s="1"/>
  <c r="Z2" i="4" s="1"/>
  <c r="AA2" i="4" s="1"/>
  <c r="AB2" i="4" s="1"/>
  <c r="AC2" i="4" s="1"/>
  <c r="AD2" i="4" s="1"/>
  <c r="AE2" i="4" s="1"/>
  <c r="AF2" i="4" s="1"/>
  <c r="D27" i="5" l="1"/>
  <c r="D28" i="5" s="1"/>
  <c r="H27" i="5"/>
  <c r="H28" i="5" s="1"/>
  <c r="L27" i="5"/>
  <c r="L28" i="5" s="1"/>
  <c r="P27" i="5"/>
  <c r="P28" i="5" s="1"/>
  <c r="T27" i="5"/>
  <c r="T28" i="5" s="1"/>
  <c r="X27" i="5"/>
  <c r="X28" i="5" s="1"/>
  <c r="AB27" i="5"/>
  <c r="AB28" i="5" s="1"/>
  <c r="AF27" i="5"/>
  <c r="AF28" i="5" s="1"/>
  <c r="C27" i="6"/>
  <c r="G27" i="6"/>
  <c r="K27" i="6"/>
  <c r="O27" i="6"/>
  <c r="S27" i="6"/>
  <c r="W27" i="6"/>
  <c r="AA27" i="6"/>
  <c r="AE27" i="6"/>
  <c r="E27" i="5"/>
  <c r="E28" i="5" s="1"/>
  <c r="B29" i="5" s="1"/>
  <c r="I27" i="5"/>
  <c r="I28" i="5" s="1"/>
  <c r="M27" i="5"/>
  <c r="M28" i="5" s="1"/>
  <c r="Q27" i="5"/>
  <c r="Q28" i="5" s="1"/>
  <c r="U27" i="5"/>
  <c r="U28" i="5" s="1"/>
  <c r="Y27" i="5"/>
  <c r="Y28" i="5" s="1"/>
  <c r="AC27" i="5"/>
  <c r="AC28" i="5" s="1"/>
  <c r="D27" i="6"/>
  <c r="H27" i="6"/>
  <c r="L27" i="6"/>
  <c r="P27" i="6"/>
  <c r="T27" i="6"/>
  <c r="X27" i="6"/>
  <c r="AB27" i="6"/>
  <c r="AF27" i="6"/>
  <c r="AD27" i="5"/>
  <c r="AD28" i="5" s="1"/>
  <c r="E27" i="6"/>
  <c r="I27" i="6"/>
  <c r="M27" i="6"/>
  <c r="Q27" i="6"/>
  <c r="U27" i="6"/>
  <c r="Y27" i="6"/>
  <c r="AC27" i="6"/>
  <c r="B29" i="4"/>
  <c r="C3" i="17" l="1"/>
  <c r="D3" i="17"/>
  <c r="E3" i="17"/>
  <c r="F3" i="17"/>
  <c r="G3" i="17"/>
  <c r="H3" i="17"/>
  <c r="I3" i="17"/>
  <c r="J3" i="17"/>
  <c r="K3" i="17"/>
  <c r="L3" i="17"/>
  <c r="M3" i="17"/>
  <c r="N3" i="17"/>
  <c r="O3" i="17"/>
  <c r="P3" i="17"/>
  <c r="Q3" i="17"/>
  <c r="R3" i="17"/>
  <c r="S3" i="17"/>
  <c r="T3" i="17"/>
  <c r="U3" i="17"/>
  <c r="V3" i="17"/>
  <c r="W3" i="17"/>
  <c r="X3" i="17"/>
  <c r="Y3" i="17"/>
  <c r="Z3" i="17"/>
  <c r="AA3" i="17"/>
  <c r="AB3" i="17"/>
  <c r="AC3" i="17"/>
  <c r="AD3" i="17"/>
  <c r="AE3" i="17"/>
  <c r="AF3" i="17"/>
  <c r="C4" i="17"/>
  <c r="D4" i="17"/>
  <c r="E4" i="17"/>
  <c r="F4" i="17"/>
  <c r="G4" i="17"/>
  <c r="H4" i="17"/>
  <c r="I4" i="17"/>
  <c r="J4" i="17"/>
  <c r="K4" i="17"/>
  <c r="L4" i="17"/>
  <c r="M4" i="17"/>
  <c r="N4" i="17"/>
  <c r="O4" i="17"/>
  <c r="P4" i="17"/>
  <c r="Q4" i="17"/>
  <c r="R4" i="17"/>
  <c r="S4" i="17"/>
  <c r="T4" i="17"/>
  <c r="U4" i="17"/>
  <c r="V4" i="17"/>
  <c r="W4" i="17"/>
  <c r="X4" i="17"/>
  <c r="Y4" i="17"/>
  <c r="Z4" i="17"/>
  <c r="AA4" i="17"/>
  <c r="AB4" i="17"/>
  <c r="AC4" i="17"/>
  <c r="AD4" i="17"/>
  <c r="AE4" i="17"/>
  <c r="AF4" i="17"/>
  <c r="C5" i="17"/>
  <c r="D5" i="17"/>
  <c r="E5" i="17"/>
  <c r="F5" i="17"/>
  <c r="G5" i="17"/>
  <c r="H5" i="17"/>
  <c r="I5" i="17"/>
  <c r="J5" i="17"/>
  <c r="K5" i="17"/>
  <c r="L5" i="17"/>
  <c r="M5" i="17"/>
  <c r="N5" i="17"/>
  <c r="O5" i="17"/>
  <c r="P5" i="17"/>
  <c r="Q5" i="17"/>
  <c r="R5" i="17"/>
  <c r="S5" i="17"/>
  <c r="T5" i="17"/>
  <c r="U5" i="17"/>
  <c r="V5" i="17"/>
  <c r="W5" i="17"/>
  <c r="X5" i="17"/>
  <c r="Y5" i="17"/>
  <c r="Z5" i="17"/>
  <c r="AA5" i="17"/>
  <c r="AB5" i="17"/>
  <c r="AC5" i="17"/>
  <c r="AD5" i="17"/>
  <c r="AE5" i="17"/>
  <c r="AF5" i="17"/>
  <c r="C6" i="17"/>
  <c r="D6" i="17"/>
  <c r="E6" i="17"/>
  <c r="F6" i="17"/>
  <c r="G6" i="17"/>
  <c r="H6" i="17"/>
  <c r="I6" i="17"/>
  <c r="J6" i="17"/>
  <c r="K6" i="17"/>
  <c r="L6" i="17"/>
  <c r="M6" i="17"/>
  <c r="N6" i="17"/>
  <c r="O6" i="17"/>
  <c r="P6" i="17"/>
  <c r="Q6" i="17"/>
  <c r="R6" i="17"/>
  <c r="S6" i="17"/>
  <c r="T6" i="17"/>
  <c r="U6" i="17"/>
  <c r="V6" i="17"/>
  <c r="W6" i="17"/>
  <c r="X6" i="17"/>
  <c r="Y6" i="17"/>
  <c r="Z6" i="17"/>
  <c r="AA6" i="17"/>
  <c r="AB6" i="17"/>
  <c r="AC6" i="17"/>
  <c r="AD6" i="17"/>
  <c r="AE6" i="17"/>
  <c r="AF6" i="17"/>
  <c r="C7" i="17"/>
  <c r="D7" i="17"/>
  <c r="E7" i="17"/>
  <c r="F7" i="17"/>
  <c r="G7" i="17"/>
  <c r="H7" i="17"/>
  <c r="I7" i="17"/>
  <c r="J7" i="17"/>
  <c r="K7" i="17"/>
  <c r="L7" i="17"/>
  <c r="M7" i="17"/>
  <c r="N7" i="17"/>
  <c r="O7" i="17"/>
  <c r="P7" i="17"/>
  <c r="Q7" i="17"/>
  <c r="R7" i="17"/>
  <c r="S7" i="17"/>
  <c r="T7" i="17"/>
  <c r="U7" i="17"/>
  <c r="V7" i="17"/>
  <c r="W7" i="17"/>
  <c r="X7" i="17"/>
  <c r="Y7" i="17"/>
  <c r="Z7" i="17"/>
  <c r="AA7" i="17"/>
  <c r="AB7" i="17"/>
  <c r="AC7" i="17"/>
  <c r="AD7" i="17"/>
  <c r="AE7" i="17"/>
  <c r="AF7" i="17"/>
  <c r="C8" i="17"/>
  <c r="D8" i="17"/>
  <c r="E8" i="17"/>
  <c r="F8" i="17"/>
  <c r="G8" i="17"/>
  <c r="H8" i="17"/>
  <c r="I8" i="17"/>
  <c r="J8" i="17"/>
  <c r="K8" i="17"/>
  <c r="L8" i="17"/>
  <c r="M8" i="17"/>
  <c r="N8" i="17"/>
  <c r="O8" i="17"/>
  <c r="P8" i="17"/>
  <c r="Q8" i="17"/>
  <c r="R8" i="17"/>
  <c r="S8" i="17"/>
  <c r="T8" i="17"/>
  <c r="U8" i="17"/>
  <c r="V8" i="17"/>
  <c r="W8" i="17"/>
  <c r="X8" i="17"/>
  <c r="Y8" i="17"/>
  <c r="Z8" i="17"/>
  <c r="AA8" i="17"/>
  <c r="AB8" i="17"/>
  <c r="AC8" i="17"/>
  <c r="AD8" i="17"/>
  <c r="AE8" i="17"/>
  <c r="AF8" i="17"/>
  <c r="C9" i="17"/>
  <c r="D9" i="17"/>
  <c r="E9" i="17"/>
  <c r="F9" i="17"/>
  <c r="G9" i="17"/>
  <c r="H9" i="17"/>
  <c r="I9" i="17"/>
  <c r="J9" i="17"/>
  <c r="K9" i="17"/>
  <c r="L9" i="17"/>
  <c r="M9" i="17"/>
  <c r="N9" i="17"/>
  <c r="O9" i="17"/>
  <c r="P9" i="17"/>
  <c r="Q9" i="17"/>
  <c r="R9" i="17"/>
  <c r="S9" i="17"/>
  <c r="T9" i="17"/>
  <c r="U9" i="17"/>
  <c r="V9" i="17"/>
  <c r="W9" i="17"/>
  <c r="X9" i="17"/>
  <c r="Y9" i="17"/>
  <c r="Z9" i="17"/>
  <c r="AA9" i="17"/>
  <c r="AB9" i="17"/>
  <c r="AC9" i="17"/>
  <c r="AD9" i="17"/>
  <c r="AE9" i="17"/>
  <c r="AF9" i="17"/>
  <c r="C10" i="17"/>
  <c r="D10" i="17"/>
  <c r="E10" i="17"/>
  <c r="F10" i="17"/>
  <c r="G10" i="17"/>
  <c r="H10" i="17"/>
  <c r="I10" i="17"/>
  <c r="J10" i="17"/>
  <c r="K10" i="17"/>
  <c r="L10" i="17"/>
  <c r="M10" i="17"/>
  <c r="N10" i="17"/>
  <c r="O10" i="17"/>
  <c r="P10" i="17"/>
  <c r="Q10" i="17"/>
  <c r="R10" i="17"/>
  <c r="S10" i="17"/>
  <c r="T10" i="17"/>
  <c r="U10" i="17"/>
  <c r="V10" i="17"/>
  <c r="W10" i="17"/>
  <c r="X10" i="17"/>
  <c r="Y10" i="17"/>
  <c r="Z10" i="17"/>
  <c r="AA10" i="17"/>
  <c r="AB10" i="17"/>
  <c r="AC10" i="17"/>
  <c r="AD10" i="17"/>
  <c r="AE10" i="17"/>
  <c r="AF10" i="17"/>
  <c r="C11" i="17"/>
  <c r="D11" i="17"/>
  <c r="E11" i="17"/>
  <c r="F11" i="17"/>
  <c r="G11" i="17"/>
  <c r="H11" i="17"/>
  <c r="I11" i="17"/>
  <c r="J11" i="17"/>
  <c r="K11" i="17"/>
  <c r="L11" i="17"/>
  <c r="M11" i="17"/>
  <c r="N11" i="17"/>
  <c r="O11" i="17"/>
  <c r="P11" i="17"/>
  <c r="Q11" i="17"/>
  <c r="R11" i="17"/>
  <c r="S11" i="17"/>
  <c r="T11" i="17"/>
  <c r="U11" i="17"/>
  <c r="V11" i="17"/>
  <c r="W11" i="17"/>
  <c r="X11" i="17"/>
  <c r="Y11" i="17"/>
  <c r="Z11" i="17"/>
  <c r="AA11" i="17"/>
  <c r="AB11" i="17"/>
  <c r="AC11" i="17"/>
  <c r="AD11" i="17"/>
  <c r="AE11" i="17"/>
  <c r="AF11" i="17"/>
  <c r="C12" i="17"/>
  <c r="D12" i="17"/>
  <c r="E12" i="17"/>
  <c r="F12" i="17"/>
  <c r="G12" i="17"/>
  <c r="H12" i="17"/>
  <c r="I12" i="17"/>
  <c r="J12" i="17"/>
  <c r="K12" i="17"/>
  <c r="L12" i="17"/>
  <c r="M12" i="17"/>
  <c r="N12" i="17"/>
  <c r="O12" i="17"/>
  <c r="P12" i="17"/>
  <c r="Q12" i="17"/>
  <c r="R12" i="17"/>
  <c r="S12" i="17"/>
  <c r="T12" i="17"/>
  <c r="U12" i="17"/>
  <c r="V12" i="17"/>
  <c r="W12" i="17"/>
  <c r="X12" i="17"/>
  <c r="Y12" i="17"/>
  <c r="Z12" i="17"/>
  <c r="AA12" i="17"/>
  <c r="AB12" i="17"/>
  <c r="AC12" i="17"/>
  <c r="AD12" i="17"/>
  <c r="AE12" i="17"/>
  <c r="AF12" i="17"/>
  <c r="C13" i="17"/>
  <c r="D13" i="17"/>
  <c r="E13" i="17"/>
  <c r="F13" i="17"/>
  <c r="G13" i="17"/>
  <c r="H13" i="17"/>
  <c r="I13" i="17"/>
  <c r="J13" i="17"/>
  <c r="K13" i="17"/>
  <c r="L13" i="17"/>
  <c r="M13" i="17"/>
  <c r="N13" i="17"/>
  <c r="O13" i="17"/>
  <c r="P13" i="17"/>
  <c r="Q13" i="17"/>
  <c r="R13" i="17"/>
  <c r="S13" i="17"/>
  <c r="T13" i="17"/>
  <c r="U13" i="17"/>
  <c r="V13" i="17"/>
  <c r="W13" i="17"/>
  <c r="X13" i="17"/>
  <c r="Y13" i="17"/>
  <c r="Z13" i="17"/>
  <c r="AA13" i="17"/>
  <c r="AB13" i="17"/>
  <c r="AC13" i="17"/>
  <c r="AD13" i="17"/>
  <c r="AE13" i="17"/>
  <c r="AF13" i="17"/>
  <c r="C14" i="17"/>
  <c r="D14" i="17"/>
  <c r="E14" i="17"/>
  <c r="F14" i="17"/>
  <c r="G14" i="17"/>
  <c r="H14" i="17"/>
  <c r="I14" i="17"/>
  <c r="J14" i="17"/>
  <c r="K14" i="17"/>
  <c r="L14" i="17"/>
  <c r="M14" i="17"/>
  <c r="N14" i="17"/>
  <c r="O14" i="17"/>
  <c r="P14" i="17"/>
  <c r="Q14" i="17"/>
  <c r="R14" i="17"/>
  <c r="S14" i="17"/>
  <c r="T14" i="17"/>
  <c r="U14" i="17"/>
  <c r="V14" i="17"/>
  <c r="W14" i="17"/>
  <c r="X14" i="17"/>
  <c r="Y14" i="17"/>
  <c r="Z14" i="17"/>
  <c r="AA14" i="17"/>
  <c r="AB14" i="17"/>
  <c r="AC14" i="17"/>
  <c r="AD14" i="17"/>
  <c r="AE14" i="17"/>
  <c r="AF14" i="17"/>
  <c r="C15" i="17"/>
  <c r="D15" i="17"/>
  <c r="E15" i="17"/>
  <c r="F15" i="17"/>
  <c r="G15" i="17"/>
  <c r="H15" i="17"/>
  <c r="I15" i="17"/>
  <c r="J15" i="17"/>
  <c r="K15" i="17"/>
  <c r="L15" i="17"/>
  <c r="M15" i="17"/>
  <c r="N15" i="17"/>
  <c r="O15" i="17"/>
  <c r="P15" i="17"/>
  <c r="Q15" i="17"/>
  <c r="R15" i="17"/>
  <c r="S15" i="17"/>
  <c r="T15" i="17"/>
  <c r="U15" i="17"/>
  <c r="V15" i="17"/>
  <c r="W15" i="17"/>
  <c r="X15" i="17"/>
  <c r="Y15" i="17"/>
  <c r="Z15" i="17"/>
  <c r="AA15" i="17"/>
  <c r="AB15" i="17"/>
  <c r="AC15" i="17"/>
  <c r="AD15" i="17"/>
  <c r="AE15" i="17"/>
  <c r="AF15" i="17"/>
  <c r="C16" i="17"/>
  <c r="D16" i="17"/>
  <c r="E16" i="17"/>
  <c r="F16" i="17"/>
  <c r="G16" i="17"/>
  <c r="H16" i="17"/>
  <c r="I16" i="17"/>
  <c r="J16" i="17"/>
  <c r="K16" i="17"/>
  <c r="L16" i="17"/>
  <c r="M16" i="17"/>
  <c r="N16" i="17"/>
  <c r="O16" i="17"/>
  <c r="P16" i="17"/>
  <c r="Q16" i="17"/>
  <c r="R16" i="17"/>
  <c r="S16" i="17"/>
  <c r="T16" i="17"/>
  <c r="U16" i="17"/>
  <c r="V16" i="17"/>
  <c r="W16" i="17"/>
  <c r="X16" i="17"/>
  <c r="Y16" i="17"/>
  <c r="Z16" i="17"/>
  <c r="AA16" i="17"/>
  <c r="AB16" i="17"/>
  <c r="AC16" i="17"/>
  <c r="AD16" i="17"/>
  <c r="AE16" i="17"/>
  <c r="AF16" i="17"/>
  <c r="C17" i="17"/>
  <c r="D17" i="17"/>
  <c r="E17" i="17"/>
  <c r="F17" i="17"/>
  <c r="G17" i="17"/>
  <c r="H17" i="17"/>
  <c r="I17" i="17"/>
  <c r="J17" i="17"/>
  <c r="K17" i="17"/>
  <c r="L17" i="17"/>
  <c r="M17" i="17"/>
  <c r="N17" i="17"/>
  <c r="O17" i="17"/>
  <c r="P17" i="17"/>
  <c r="Q17" i="17"/>
  <c r="R17" i="17"/>
  <c r="S17" i="17"/>
  <c r="T17" i="17"/>
  <c r="U17" i="17"/>
  <c r="V17" i="17"/>
  <c r="W17" i="17"/>
  <c r="X17" i="17"/>
  <c r="Y17" i="17"/>
  <c r="Z17" i="17"/>
  <c r="AA17" i="17"/>
  <c r="AB17" i="17"/>
  <c r="AC17" i="17"/>
  <c r="AD17" i="17"/>
  <c r="AE17" i="17"/>
  <c r="AF17" i="17"/>
  <c r="C18" i="17"/>
  <c r="D18" i="17"/>
  <c r="E18" i="17"/>
  <c r="F18" i="17"/>
  <c r="G18" i="17"/>
  <c r="H18" i="17"/>
  <c r="I18" i="17"/>
  <c r="J18" i="17"/>
  <c r="K18" i="17"/>
  <c r="L18" i="17"/>
  <c r="M18" i="17"/>
  <c r="N18" i="17"/>
  <c r="O18" i="17"/>
  <c r="P18" i="17"/>
  <c r="Q18" i="17"/>
  <c r="R18" i="17"/>
  <c r="S18" i="17"/>
  <c r="T18" i="17"/>
  <c r="U18" i="17"/>
  <c r="V18" i="17"/>
  <c r="W18" i="17"/>
  <c r="X18" i="17"/>
  <c r="Y18" i="17"/>
  <c r="Z18" i="17"/>
  <c r="AA18" i="17"/>
  <c r="AB18" i="17"/>
  <c r="AC18" i="17"/>
  <c r="AD18" i="17"/>
  <c r="AE18" i="17"/>
  <c r="AF18" i="17"/>
  <c r="C19" i="17"/>
  <c r="D19" i="17"/>
  <c r="E19" i="17"/>
  <c r="F19" i="17"/>
  <c r="G19" i="17"/>
  <c r="H19" i="17"/>
  <c r="I19" i="17"/>
  <c r="J19" i="17"/>
  <c r="K19" i="17"/>
  <c r="L19" i="17"/>
  <c r="M19" i="17"/>
  <c r="N19" i="17"/>
  <c r="O19" i="17"/>
  <c r="P19" i="17"/>
  <c r="Q19" i="17"/>
  <c r="R19" i="17"/>
  <c r="S19" i="17"/>
  <c r="T19" i="17"/>
  <c r="U19" i="17"/>
  <c r="V19" i="17"/>
  <c r="W19" i="17"/>
  <c r="X19" i="17"/>
  <c r="Y19" i="17"/>
  <c r="Z19" i="17"/>
  <c r="AA19" i="17"/>
  <c r="AB19" i="17"/>
  <c r="AC19" i="17"/>
  <c r="AD19" i="17"/>
  <c r="AE19" i="17"/>
  <c r="AF19" i="17"/>
  <c r="C20" i="17"/>
  <c r="D20" i="17"/>
  <c r="E20" i="17"/>
  <c r="F20" i="17"/>
  <c r="G20" i="17"/>
  <c r="H20" i="17"/>
  <c r="I20" i="17"/>
  <c r="J20" i="17"/>
  <c r="K20" i="17"/>
  <c r="L20" i="17"/>
  <c r="M20" i="17"/>
  <c r="N20" i="17"/>
  <c r="O20" i="17"/>
  <c r="P20" i="17"/>
  <c r="Q20" i="17"/>
  <c r="R20" i="17"/>
  <c r="S20" i="17"/>
  <c r="T20" i="17"/>
  <c r="U20" i="17"/>
  <c r="V20" i="17"/>
  <c r="W20" i="17"/>
  <c r="X20" i="17"/>
  <c r="Y20" i="17"/>
  <c r="Z20" i="17"/>
  <c r="AA20" i="17"/>
  <c r="AB20" i="17"/>
  <c r="AC20" i="17"/>
  <c r="AD20" i="17"/>
  <c r="AE20" i="17"/>
  <c r="AF20" i="17"/>
  <c r="C21" i="17"/>
  <c r="D21" i="17"/>
  <c r="E21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Z21" i="17"/>
  <c r="AA21" i="17"/>
  <c r="AB21" i="17"/>
  <c r="AC21" i="17"/>
  <c r="AD21" i="17"/>
  <c r="AE21" i="17"/>
  <c r="AF21" i="17"/>
  <c r="C22" i="17"/>
  <c r="D22" i="17"/>
  <c r="E22" i="17"/>
  <c r="F22" i="17"/>
  <c r="G22" i="17"/>
  <c r="H22" i="17"/>
  <c r="I22" i="17"/>
  <c r="J22" i="17"/>
  <c r="K22" i="17"/>
  <c r="L22" i="17"/>
  <c r="M22" i="17"/>
  <c r="N22" i="17"/>
  <c r="O22" i="17"/>
  <c r="P22" i="17"/>
  <c r="Q22" i="17"/>
  <c r="R22" i="17"/>
  <c r="S22" i="17"/>
  <c r="T22" i="17"/>
  <c r="U22" i="17"/>
  <c r="V22" i="17"/>
  <c r="W22" i="17"/>
  <c r="X22" i="17"/>
  <c r="Y22" i="17"/>
  <c r="Z22" i="17"/>
  <c r="AA22" i="17"/>
  <c r="AB22" i="17"/>
  <c r="AC22" i="17"/>
  <c r="AD22" i="17"/>
  <c r="AE22" i="17"/>
  <c r="AF22" i="17"/>
  <c r="C23" i="17"/>
  <c r="D23" i="17"/>
  <c r="E23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T23" i="17"/>
  <c r="U23" i="17"/>
  <c r="V23" i="17"/>
  <c r="W23" i="17"/>
  <c r="X23" i="17"/>
  <c r="Y23" i="17"/>
  <c r="Z23" i="17"/>
  <c r="AA23" i="17"/>
  <c r="AB23" i="17"/>
  <c r="AC23" i="17"/>
  <c r="AD23" i="17"/>
  <c r="AE23" i="17"/>
  <c r="AF23" i="17"/>
  <c r="C24" i="17"/>
  <c r="D24" i="17"/>
  <c r="E24" i="17"/>
  <c r="F24" i="17"/>
  <c r="G24" i="17"/>
  <c r="H24" i="17"/>
  <c r="I24" i="17"/>
  <c r="J24" i="17"/>
  <c r="K24" i="17"/>
  <c r="L24" i="17"/>
  <c r="M24" i="17"/>
  <c r="N24" i="17"/>
  <c r="O24" i="17"/>
  <c r="P24" i="17"/>
  <c r="Q24" i="17"/>
  <c r="R24" i="17"/>
  <c r="S24" i="17"/>
  <c r="T24" i="17"/>
  <c r="U24" i="17"/>
  <c r="V24" i="17"/>
  <c r="W24" i="17"/>
  <c r="X24" i="17"/>
  <c r="Y24" i="17"/>
  <c r="Z24" i="17"/>
  <c r="AA24" i="17"/>
  <c r="AB24" i="17"/>
  <c r="AC24" i="17"/>
  <c r="AD24" i="17"/>
  <c r="AE24" i="17"/>
  <c r="AF24" i="17"/>
  <c r="C25" i="17"/>
  <c r="D25" i="17"/>
  <c r="E25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T25" i="17"/>
  <c r="U25" i="17"/>
  <c r="V25" i="17"/>
  <c r="W25" i="17"/>
  <c r="X25" i="17"/>
  <c r="Y25" i="17"/>
  <c r="Z25" i="17"/>
  <c r="AA25" i="17"/>
  <c r="AB25" i="17"/>
  <c r="AC25" i="17"/>
  <c r="AD25" i="17"/>
  <c r="AE25" i="17"/>
  <c r="AF25" i="17"/>
  <c r="C26" i="17"/>
  <c r="D26" i="17"/>
  <c r="E26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T26" i="17"/>
  <c r="U26" i="17"/>
  <c r="V26" i="17"/>
  <c r="W26" i="17"/>
  <c r="X26" i="17"/>
  <c r="Y26" i="17"/>
  <c r="Z26" i="17"/>
  <c r="AA26" i="17"/>
  <c r="AB26" i="17"/>
  <c r="AC26" i="17"/>
  <c r="AD26" i="17"/>
  <c r="AE26" i="17"/>
  <c r="AF26" i="17"/>
  <c r="B4" i="17"/>
  <c r="B5" i="17"/>
  <c r="B6" i="17"/>
  <c r="B7" i="17"/>
  <c r="B8" i="17"/>
  <c r="B9" i="17"/>
  <c r="B10" i="17"/>
  <c r="B11" i="17"/>
  <c r="B12" i="17"/>
  <c r="B13" i="17"/>
  <c r="B14" i="17"/>
  <c r="B15" i="17"/>
  <c r="B16" i="17"/>
  <c r="B17" i="17"/>
  <c r="B18" i="17"/>
  <c r="B19" i="17"/>
  <c r="B20" i="17"/>
  <c r="B21" i="17"/>
  <c r="B22" i="17"/>
  <c r="B23" i="17"/>
  <c r="B24" i="17"/>
  <c r="B25" i="17"/>
  <c r="B26" i="17"/>
  <c r="B3" i="17"/>
  <c r="C3" i="16"/>
  <c r="C3" i="18" s="1"/>
  <c r="D3" i="16"/>
  <c r="D3" i="18" s="1"/>
  <c r="E3" i="16"/>
  <c r="F3" i="16"/>
  <c r="G3" i="16"/>
  <c r="G3" i="18" s="1"/>
  <c r="H3" i="16"/>
  <c r="I3" i="16"/>
  <c r="J3" i="16"/>
  <c r="K3" i="16"/>
  <c r="L3" i="16"/>
  <c r="L3" i="18" s="1"/>
  <c r="M3" i="16"/>
  <c r="M3" i="18" s="1"/>
  <c r="N3" i="16"/>
  <c r="O3" i="16"/>
  <c r="O3" i="18" s="1"/>
  <c r="P3" i="16"/>
  <c r="P3" i="18" s="1"/>
  <c r="Q3" i="16"/>
  <c r="R3" i="16"/>
  <c r="S3" i="16"/>
  <c r="S3" i="18" s="1"/>
  <c r="T3" i="16"/>
  <c r="T3" i="18" s="1"/>
  <c r="U3" i="16"/>
  <c r="U3" i="18" s="1"/>
  <c r="V3" i="16"/>
  <c r="V3" i="18" s="1"/>
  <c r="W3" i="16"/>
  <c r="W3" i="18" s="1"/>
  <c r="X3" i="16"/>
  <c r="X3" i="18" s="1"/>
  <c r="Y3" i="16"/>
  <c r="Y3" i="18" s="1"/>
  <c r="Z3" i="16"/>
  <c r="Z3" i="18" s="1"/>
  <c r="AA3" i="16"/>
  <c r="AA3" i="18" s="1"/>
  <c r="AB3" i="16"/>
  <c r="AB3" i="18" s="1"/>
  <c r="AC3" i="16"/>
  <c r="AC3" i="18" s="1"/>
  <c r="AD3" i="16"/>
  <c r="AD3" i="18" s="1"/>
  <c r="AE3" i="16"/>
  <c r="AE3" i="18" s="1"/>
  <c r="AF3" i="16"/>
  <c r="AF3" i="18" s="1"/>
  <c r="C4" i="16"/>
  <c r="C4" i="18" s="1"/>
  <c r="D4" i="16"/>
  <c r="D4" i="18" s="1"/>
  <c r="E4" i="16"/>
  <c r="E4" i="18" s="1"/>
  <c r="F4" i="16"/>
  <c r="F4" i="18" s="1"/>
  <c r="G4" i="16"/>
  <c r="G4" i="18" s="1"/>
  <c r="H4" i="16"/>
  <c r="H4" i="18" s="1"/>
  <c r="I4" i="16"/>
  <c r="I4" i="18" s="1"/>
  <c r="J4" i="16"/>
  <c r="J4" i="18" s="1"/>
  <c r="K4" i="16"/>
  <c r="K4" i="18" s="1"/>
  <c r="L4" i="16"/>
  <c r="L4" i="18" s="1"/>
  <c r="M4" i="16"/>
  <c r="M4" i="18" s="1"/>
  <c r="N4" i="16"/>
  <c r="N4" i="18" s="1"/>
  <c r="O4" i="16"/>
  <c r="O4" i="18" s="1"/>
  <c r="P4" i="16"/>
  <c r="P4" i="18" s="1"/>
  <c r="Q4" i="16"/>
  <c r="Q4" i="18" s="1"/>
  <c r="R4" i="16"/>
  <c r="R4" i="18" s="1"/>
  <c r="S4" i="16"/>
  <c r="S4" i="18" s="1"/>
  <c r="T4" i="16"/>
  <c r="T4" i="18" s="1"/>
  <c r="U4" i="16"/>
  <c r="U4" i="18" s="1"/>
  <c r="V4" i="16"/>
  <c r="V4" i="18" s="1"/>
  <c r="W4" i="16"/>
  <c r="W4" i="18" s="1"/>
  <c r="X4" i="16"/>
  <c r="X4" i="18" s="1"/>
  <c r="Y4" i="16"/>
  <c r="Y4" i="18" s="1"/>
  <c r="Z4" i="16"/>
  <c r="Z4" i="18" s="1"/>
  <c r="AA4" i="16"/>
  <c r="AA4" i="18" s="1"/>
  <c r="AB4" i="16"/>
  <c r="AB4" i="18" s="1"/>
  <c r="AC4" i="16"/>
  <c r="AC4" i="18" s="1"/>
  <c r="AD4" i="16"/>
  <c r="AD4" i="18" s="1"/>
  <c r="AE4" i="16"/>
  <c r="AE4" i="18" s="1"/>
  <c r="AF4" i="16"/>
  <c r="AF4" i="18" s="1"/>
  <c r="C5" i="16"/>
  <c r="C5" i="18" s="1"/>
  <c r="D5" i="16"/>
  <c r="D5" i="18" s="1"/>
  <c r="E5" i="16"/>
  <c r="E5" i="18" s="1"/>
  <c r="F5" i="16"/>
  <c r="F5" i="18" s="1"/>
  <c r="G5" i="16"/>
  <c r="G5" i="18" s="1"/>
  <c r="H5" i="16"/>
  <c r="H5" i="18" s="1"/>
  <c r="I5" i="16"/>
  <c r="I5" i="18" s="1"/>
  <c r="J5" i="16"/>
  <c r="J5" i="18" s="1"/>
  <c r="K5" i="16"/>
  <c r="K5" i="18" s="1"/>
  <c r="L5" i="16"/>
  <c r="L5" i="18" s="1"/>
  <c r="M5" i="16"/>
  <c r="M5" i="18" s="1"/>
  <c r="N5" i="16"/>
  <c r="N5" i="18" s="1"/>
  <c r="O5" i="16"/>
  <c r="O5" i="18" s="1"/>
  <c r="P5" i="16"/>
  <c r="P5" i="18" s="1"/>
  <c r="Q5" i="16"/>
  <c r="Q5" i="18" s="1"/>
  <c r="R5" i="16"/>
  <c r="R5" i="18" s="1"/>
  <c r="S5" i="16"/>
  <c r="S5" i="18" s="1"/>
  <c r="T5" i="16"/>
  <c r="T5" i="18" s="1"/>
  <c r="U5" i="16"/>
  <c r="U5" i="18" s="1"/>
  <c r="V5" i="16"/>
  <c r="V5" i="18" s="1"/>
  <c r="W5" i="16"/>
  <c r="W5" i="18" s="1"/>
  <c r="X5" i="16"/>
  <c r="X5" i="18" s="1"/>
  <c r="Y5" i="16"/>
  <c r="Y5" i="18" s="1"/>
  <c r="Z5" i="16"/>
  <c r="Z5" i="18" s="1"/>
  <c r="AA5" i="16"/>
  <c r="AA5" i="18" s="1"/>
  <c r="AB5" i="16"/>
  <c r="AB5" i="18" s="1"/>
  <c r="AC5" i="16"/>
  <c r="AC5" i="18" s="1"/>
  <c r="AD5" i="16"/>
  <c r="AD5" i="18" s="1"/>
  <c r="AE5" i="16"/>
  <c r="AE5" i="18" s="1"/>
  <c r="AF5" i="16"/>
  <c r="AF5" i="18" s="1"/>
  <c r="C6" i="16"/>
  <c r="C6" i="18" s="1"/>
  <c r="D6" i="16"/>
  <c r="D6" i="18" s="1"/>
  <c r="E6" i="16"/>
  <c r="E6" i="18" s="1"/>
  <c r="F6" i="16"/>
  <c r="F6" i="18" s="1"/>
  <c r="G6" i="16"/>
  <c r="G6" i="18" s="1"/>
  <c r="H6" i="16"/>
  <c r="H6" i="18" s="1"/>
  <c r="I6" i="16"/>
  <c r="I6" i="18" s="1"/>
  <c r="J6" i="16"/>
  <c r="J6" i="18" s="1"/>
  <c r="K6" i="16"/>
  <c r="K6" i="18" s="1"/>
  <c r="L6" i="16"/>
  <c r="L6" i="18" s="1"/>
  <c r="M6" i="16"/>
  <c r="M6" i="18" s="1"/>
  <c r="N6" i="16"/>
  <c r="N6" i="18" s="1"/>
  <c r="O6" i="16"/>
  <c r="O6" i="18" s="1"/>
  <c r="P6" i="16"/>
  <c r="P6" i="18" s="1"/>
  <c r="Q6" i="16"/>
  <c r="Q6" i="18" s="1"/>
  <c r="R6" i="16"/>
  <c r="R6" i="18" s="1"/>
  <c r="S6" i="16"/>
  <c r="S6" i="18" s="1"/>
  <c r="T6" i="16"/>
  <c r="T6" i="18" s="1"/>
  <c r="U6" i="16"/>
  <c r="U6" i="18" s="1"/>
  <c r="V6" i="16"/>
  <c r="V6" i="18" s="1"/>
  <c r="W6" i="16"/>
  <c r="W6" i="18" s="1"/>
  <c r="X6" i="16"/>
  <c r="X6" i="18" s="1"/>
  <c r="Y6" i="16"/>
  <c r="Y6" i="18" s="1"/>
  <c r="Z6" i="16"/>
  <c r="Z6" i="18" s="1"/>
  <c r="AA6" i="16"/>
  <c r="AA6" i="18" s="1"/>
  <c r="AB6" i="16"/>
  <c r="AB6" i="18" s="1"/>
  <c r="AC6" i="16"/>
  <c r="AC6" i="18" s="1"/>
  <c r="AD6" i="16"/>
  <c r="AD6" i="18" s="1"/>
  <c r="AE6" i="16"/>
  <c r="AE6" i="18" s="1"/>
  <c r="AF6" i="16"/>
  <c r="AF6" i="18" s="1"/>
  <c r="C7" i="16"/>
  <c r="C7" i="18" s="1"/>
  <c r="D7" i="16"/>
  <c r="D7" i="18" s="1"/>
  <c r="E7" i="16"/>
  <c r="E7" i="18" s="1"/>
  <c r="F7" i="16"/>
  <c r="F7" i="18" s="1"/>
  <c r="G7" i="16"/>
  <c r="G7" i="18" s="1"/>
  <c r="H7" i="16"/>
  <c r="H7" i="18" s="1"/>
  <c r="I7" i="16"/>
  <c r="I7" i="18" s="1"/>
  <c r="J7" i="16"/>
  <c r="J7" i="18" s="1"/>
  <c r="K7" i="16"/>
  <c r="K7" i="18" s="1"/>
  <c r="L7" i="16"/>
  <c r="L7" i="18" s="1"/>
  <c r="M7" i="16"/>
  <c r="M7" i="18" s="1"/>
  <c r="N7" i="16"/>
  <c r="N7" i="18" s="1"/>
  <c r="O7" i="16"/>
  <c r="O7" i="18" s="1"/>
  <c r="P7" i="16"/>
  <c r="P7" i="18" s="1"/>
  <c r="Q7" i="16"/>
  <c r="Q7" i="18" s="1"/>
  <c r="R7" i="16"/>
  <c r="R7" i="18" s="1"/>
  <c r="S7" i="16"/>
  <c r="S7" i="18" s="1"/>
  <c r="T7" i="16"/>
  <c r="T7" i="18" s="1"/>
  <c r="U7" i="16"/>
  <c r="U7" i="18" s="1"/>
  <c r="V7" i="16"/>
  <c r="V7" i="18" s="1"/>
  <c r="W7" i="16"/>
  <c r="W7" i="18" s="1"/>
  <c r="X7" i="16"/>
  <c r="X7" i="18" s="1"/>
  <c r="Y7" i="16"/>
  <c r="Y7" i="18" s="1"/>
  <c r="Z7" i="16"/>
  <c r="Z7" i="18" s="1"/>
  <c r="AA7" i="16"/>
  <c r="AA7" i="18" s="1"/>
  <c r="AB7" i="16"/>
  <c r="AB7" i="18" s="1"/>
  <c r="AC7" i="16"/>
  <c r="AC7" i="18" s="1"/>
  <c r="AD7" i="16"/>
  <c r="AD7" i="18" s="1"/>
  <c r="AE7" i="16"/>
  <c r="AE7" i="18" s="1"/>
  <c r="AF7" i="16"/>
  <c r="AF7" i="18" s="1"/>
  <c r="C8" i="16"/>
  <c r="C8" i="18" s="1"/>
  <c r="D8" i="16"/>
  <c r="D8" i="18" s="1"/>
  <c r="E8" i="16"/>
  <c r="E8" i="18" s="1"/>
  <c r="F8" i="16"/>
  <c r="F8" i="18" s="1"/>
  <c r="G8" i="16"/>
  <c r="G8" i="18" s="1"/>
  <c r="H8" i="16"/>
  <c r="H8" i="18" s="1"/>
  <c r="I8" i="16"/>
  <c r="I8" i="18" s="1"/>
  <c r="J8" i="16"/>
  <c r="J8" i="18" s="1"/>
  <c r="K8" i="16"/>
  <c r="K8" i="18" s="1"/>
  <c r="L8" i="16"/>
  <c r="L8" i="18" s="1"/>
  <c r="M8" i="16"/>
  <c r="M8" i="18" s="1"/>
  <c r="N8" i="16"/>
  <c r="N8" i="18" s="1"/>
  <c r="O8" i="16"/>
  <c r="O8" i="18" s="1"/>
  <c r="P8" i="16"/>
  <c r="P8" i="18" s="1"/>
  <c r="Q8" i="16"/>
  <c r="Q8" i="18" s="1"/>
  <c r="R8" i="16"/>
  <c r="S8" i="16"/>
  <c r="S8" i="18" s="1"/>
  <c r="T8" i="16"/>
  <c r="T8" i="18" s="1"/>
  <c r="U8" i="16"/>
  <c r="U8" i="18" s="1"/>
  <c r="V8" i="16"/>
  <c r="V8" i="18" s="1"/>
  <c r="W8" i="16"/>
  <c r="W8" i="18" s="1"/>
  <c r="X8" i="16"/>
  <c r="X8" i="18" s="1"/>
  <c r="Y8" i="16"/>
  <c r="Y8" i="18" s="1"/>
  <c r="Z8" i="16"/>
  <c r="Z8" i="18" s="1"/>
  <c r="AA8" i="16"/>
  <c r="AA8" i="18" s="1"/>
  <c r="AB8" i="16"/>
  <c r="AB8" i="18" s="1"/>
  <c r="AC8" i="16"/>
  <c r="AC8" i="18" s="1"/>
  <c r="AD8" i="16"/>
  <c r="AD8" i="18" s="1"/>
  <c r="AE8" i="16"/>
  <c r="AE8" i="18" s="1"/>
  <c r="AF8" i="16"/>
  <c r="AF8" i="18" s="1"/>
  <c r="C9" i="16"/>
  <c r="C9" i="18" s="1"/>
  <c r="D9" i="16"/>
  <c r="D9" i="18" s="1"/>
  <c r="E9" i="16"/>
  <c r="E9" i="18" s="1"/>
  <c r="F9" i="16"/>
  <c r="F9" i="18" s="1"/>
  <c r="G9" i="16"/>
  <c r="G9" i="18" s="1"/>
  <c r="H9" i="16"/>
  <c r="H9" i="18" s="1"/>
  <c r="I9" i="16"/>
  <c r="J9" i="16"/>
  <c r="J9" i="18" s="1"/>
  <c r="K9" i="16"/>
  <c r="K9" i="18" s="1"/>
  <c r="L9" i="16"/>
  <c r="L9" i="18" s="1"/>
  <c r="M9" i="16"/>
  <c r="M9" i="18" s="1"/>
  <c r="N9" i="16"/>
  <c r="N9" i="18" s="1"/>
  <c r="O9" i="16"/>
  <c r="O9" i="18" s="1"/>
  <c r="P9" i="16"/>
  <c r="P9" i="18" s="1"/>
  <c r="Q9" i="16"/>
  <c r="Q9" i="18" s="1"/>
  <c r="R9" i="16"/>
  <c r="R9" i="18" s="1"/>
  <c r="S9" i="16"/>
  <c r="S9" i="18" s="1"/>
  <c r="T9" i="16"/>
  <c r="T9" i="18" s="1"/>
  <c r="U9" i="16"/>
  <c r="U9" i="18" s="1"/>
  <c r="V9" i="16"/>
  <c r="V9" i="18" s="1"/>
  <c r="W9" i="16"/>
  <c r="W9" i="18" s="1"/>
  <c r="X9" i="16"/>
  <c r="X9" i="18" s="1"/>
  <c r="Y9" i="16"/>
  <c r="Z9" i="16"/>
  <c r="Z9" i="18" s="1"/>
  <c r="AA9" i="16"/>
  <c r="AA9" i="18" s="1"/>
  <c r="AB9" i="16"/>
  <c r="AB9" i="18" s="1"/>
  <c r="AC9" i="16"/>
  <c r="AC9" i="18" s="1"/>
  <c r="AD9" i="16"/>
  <c r="AD9" i="18" s="1"/>
  <c r="AE9" i="16"/>
  <c r="AE9" i="18" s="1"/>
  <c r="AF9" i="16"/>
  <c r="AF9" i="18" s="1"/>
  <c r="C10" i="16"/>
  <c r="C10" i="18" s="1"/>
  <c r="D10" i="16"/>
  <c r="D10" i="18" s="1"/>
  <c r="E10" i="16"/>
  <c r="E10" i="18" s="1"/>
  <c r="F10" i="16"/>
  <c r="F10" i="18" s="1"/>
  <c r="G10" i="16"/>
  <c r="G10" i="18" s="1"/>
  <c r="H10" i="16"/>
  <c r="H10" i="18" s="1"/>
  <c r="I10" i="16"/>
  <c r="I10" i="18" s="1"/>
  <c r="J10" i="16"/>
  <c r="J10" i="18" s="1"/>
  <c r="K10" i="16"/>
  <c r="K10" i="18" s="1"/>
  <c r="L10" i="16"/>
  <c r="L10" i="18" s="1"/>
  <c r="M10" i="16"/>
  <c r="M10" i="18" s="1"/>
  <c r="N10" i="16"/>
  <c r="N10" i="18" s="1"/>
  <c r="O10" i="16"/>
  <c r="O10" i="18" s="1"/>
  <c r="P10" i="16"/>
  <c r="P10" i="18" s="1"/>
  <c r="Q10" i="16"/>
  <c r="Q10" i="18" s="1"/>
  <c r="R10" i="16"/>
  <c r="R10" i="18" s="1"/>
  <c r="S10" i="16"/>
  <c r="S10" i="18" s="1"/>
  <c r="T10" i="16"/>
  <c r="T10" i="18" s="1"/>
  <c r="U10" i="16"/>
  <c r="U10" i="18" s="1"/>
  <c r="V10" i="16"/>
  <c r="V10" i="18" s="1"/>
  <c r="W10" i="16"/>
  <c r="W10" i="18" s="1"/>
  <c r="X10" i="16"/>
  <c r="X10" i="18" s="1"/>
  <c r="Y10" i="16"/>
  <c r="Y10" i="18" s="1"/>
  <c r="Z10" i="16"/>
  <c r="Z10" i="18" s="1"/>
  <c r="AA10" i="16"/>
  <c r="AA10" i="18" s="1"/>
  <c r="AB10" i="16"/>
  <c r="AB10" i="18" s="1"/>
  <c r="AC10" i="16"/>
  <c r="AC10" i="18" s="1"/>
  <c r="AD10" i="16"/>
  <c r="AD10" i="18" s="1"/>
  <c r="AE10" i="16"/>
  <c r="AE10" i="18" s="1"/>
  <c r="AF10" i="16"/>
  <c r="C11" i="16"/>
  <c r="C11" i="18" s="1"/>
  <c r="D11" i="16"/>
  <c r="D11" i="18" s="1"/>
  <c r="E11" i="16"/>
  <c r="E11" i="18" s="1"/>
  <c r="F11" i="16"/>
  <c r="F11" i="18" s="1"/>
  <c r="G11" i="16"/>
  <c r="G11" i="18" s="1"/>
  <c r="H11" i="16"/>
  <c r="H11" i="18" s="1"/>
  <c r="I11" i="16"/>
  <c r="I11" i="18" s="1"/>
  <c r="J11" i="16"/>
  <c r="J11" i="18" s="1"/>
  <c r="K11" i="16"/>
  <c r="K11" i="18" s="1"/>
  <c r="L11" i="16"/>
  <c r="L11" i="18" s="1"/>
  <c r="M11" i="16"/>
  <c r="M11" i="18" s="1"/>
  <c r="N11" i="16"/>
  <c r="O11" i="16"/>
  <c r="O11" i="18" s="1"/>
  <c r="P11" i="16"/>
  <c r="P11" i="18" s="1"/>
  <c r="Q11" i="16"/>
  <c r="Q11" i="18" s="1"/>
  <c r="R11" i="16"/>
  <c r="R11" i="18" s="1"/>
  <c r="S11" i="16"/>
  <c r="S11" i="18" s="1"/>
  <c r="T11" i="16"/>
  <c r="T11" i="18" s="1"/>
  <c r="U11" i="16"/>
  <c r="U11" i="18" s="1"/>
  <c r="V11" i="16"/>
  <c r="V11" i="18" s="1"/>
  <c r="W11" i="16"/>
  <c r="W11" i="18" s="1"/>
  <c r="X11" i="16"/>
  <c r="X11" i="18" s="1"/>
  <c r="Y11" i="16"/>
  <c r="Y11" i="18" s="1"/>
  <c r="Z11" i="16"/>
  <c r="Z11" i="18" s="1"/>
  <c r="AA11" i="16"/>
  <c r="AA11" i="18" s="1"/>
  <c r="AB11" i="16"/>
  <c r="AB11" i="18" s="1"/>
  <c r="AC11" i="16"/>
  <c r="AC11" i="18" s="1"/>
  <c r="AD11" i="16"/>
  <c r="AD11" i="18" s="1"/>
  <c r="AE11" i="16"/>
  <c r="AE11" i="18" s="1"/>
  <c r="AF11" i="16"/>
  <c r="AF11" i="18" s="1"/>
  <c r="C12" i="16"/>
  <c r="C12" i="18" s="1"/>
  <c r="D12" i="16"/>
  <c r="D12" i="18" s="1"/>
  <c r="E12" i="16"/>
  <c r="E12" i="18" s="1"/>
  <c r="F12" i="16"/>
  <c r="F12" i="18" s="1"/>
  <c r="G12" i="16"/>
  <c r="G12" i="18" s="1"/>
  <c r="H12" i="16"/>
  <c r="H12" i="18" s="1"/>
  <c r="I12" i="16"/>
  <c r="I12" i="18" s="1"/>
  <c r="J12" i="16"/>
  <c r="J12" i="18" s="1"/>
  <c r="K12" i="16"/>
  <c r="K12" i="18" s="1"/>
  <c r="L12" i="16"/>
  <c r="L12" i="18" s="1"/>
  <c r="M12" i="16"/>
  <c r="M12" i="18" s="1"/>
  <c r="N12" i="16"/>
  <c r="N12" i="18" s="1"/>
  <c r="O12" i="16"/>
  <c r="O12" i="18" s="1"/>
  <c r="P12" i="16"/>
  <c r="P12" i="18" s="1"/>
  <c r="Q12" i="16"/>
  <c r="Q12" i="18" s="1"/>
  <c r="R12" i="16"/>
  <c r="R12" i="18" s="1"/>
  <c r="S12" i="16"/>
  <c r="S12" i="18" s="1"/>
  <c r="T12" i="16"/>
  <c r="T12" i="18" s="1"/>
  <c r="U12" i="16"/>
  <c r="U12" i="18" s="1"/>
  <c r="V12" i="16"/>
  <c r="V12" i="18" s="1"/>
  <c r="W12" i="16"/>
  <c r="W12" i="18" s="1"/>
  <c r="X12" i="16"/>
  <c r="X12" i="18" s="1"/>
  <c r="Y12" i="16"/>
  <c r="Y12" i="18" s="1"/>
  <c r="Z12" i="16"/>
  <c r="Z12" i="18" s="1"/>
  <c r="AA12" i="16"/>
  <c r="AA12" i="18" s="1"/>
  <c r="AB12" i="16"/>
  <c r="AB12" i="18" s="1"/>
  <c r="AC12" i="16"/>
  <c r="AC12" i="18" s="1"/>
  <c r="AD12" i="16"/>
  <c r="AD12" i="18" s="1"/>
  <c r="AE12" i="16"/>
  <c r="AE12" i="18" s="1"/>
  <c r="AF12" i="16"/>
  <c r="AF12" i="18" s="1"/>
  <c r="C13" i="16"/>
  <c r="C13" i="18" s="1"/>
  <c r="D13" i="16"/>
  <c r="D13" i="18" s="1"/>
  <c r="E13" i="16"/>
  <c r="E13" i="18" s="1"/>
  <c r="F13" i="16"/>
  <c r="F13" i="18" s="1"/>
  <c r="G13" i="16"/>
  <c r="G13" i="18" s="1"/>
  <c r="H13" i="16"/>
  <c r="H13" i="18" s="1"/>
  <c r="I13" i="16"/>
  <c r="I13" i="18" s="1"/>
  <c r="J13" i="16"/>
  <c r="J13" i="18" s="1"/>
  <c r="K13" i="16"/>
  <c r="K13" i="18" s="1"/>
  <c r="L13" i="16"/>
  <c r="L13" i="18" s="1"/>
  <c r="M13" i="16"/>
  <c r="M13" i="18" s="1"/>
  <c r="N13" i="16"/>
  <c r="N13" i="18" s="1"/>
  <c r="O13" i="16"/>
  <c r="O13" i="18" s="1"/>
  <c r="P13" i="16"/>
  <c r="P13" i="18" s="1"/>
  <c r="Q13" i="16"/>
  <c r="Q13" i="18" s="1"/>
  <c r="R13" i="16"/>
  <c r="R13" i="18" s="1"/>
  <c r="S13" i="16"/>
  <c r="S13" i="18" s="1"/>
  <c r="T13" i="16"/>
  <c r="T13" i="18" s="1"/>
  <c r="U13" i="16"/>
  <c r="U13" i="18" s="1"/>
  <c r="V13" i="16"/>
  <c r="V13" i="18" s="1"/>
  <c r="W13" i="16"/>
  <c r="W13" i="18" s="1"/>
  <c r="X13" i="16"/>
  <c r="X13" i="18" s="1"/>
  <c r="Y13" i="16"/>
  <c r="Y13" i="18" s="1"/>
  <c r="Z13" i="16"/>
  <c r="Z13" i="18" s="1"/>
  <c r="AA13" i="16"/>
  <c r="AA13" i="18" s="1"/>
  <c r="AB13" i="16"/>
  <c r="AB13" i="18" s="1"/>
  <c r="AC13" i="16"/>
  <c r="AC13" i="18" s="1"/>
  <c r="AD13" i="16"/>
  <c r="AD13" i="18" s="1"/>
  <c r="AE13" i="16"/>
  <c r="AE13" i="18" s="1"/>
  <c r="AF13" i="16"/>
  <c r="AF13" i="18" s="1"/>
  <c r="C14" i="16"/>
  <c r="C14" i="18" s="1"/>
  <c r="D14" i="16"/>
  <c r="D14" i="18" s="1"/>
  <c r="E14" i="16"/>
  <c r="E14" i="18" s="1"/>
  <c r="F14" i="16"/>
  <c r="F14" i="18" s="1"/>
  <c r="G14" i="16"/>
  <c r="G14" i="18" s="1"/>
  <c r="H14" i="16"/>
  <c r="H14" i="18" s="1"/>
  <c r="I14" i="16"/>
  <c r="I14" i="18" s="1"/>
  <c r="J14" i="16"/>
  <c r="J14" i="18" s="1"/>
  <c r="K14" i="16"/>
  <c r="K14" i="18" s="1"/>
  <c r="L14" i="16"/>
  <c r="L14" i="18" s="1"/>
  <c r="M14" i="16"/>
  <c r="M14" i="18" s="1"/>
  <c r="N14" i="16"/>
  <c r="N14" i="18" s="1"/>
  <c r="O14" i="16"/>
  <c r="O14" i="18" s="1"/>
  <c r="P14" i="16"/>
  <c r="P14" i="18" s="1"/>
  <c r="Q14" i="16"/>
  <c r="Q14" i="18" s="1"/>
  <c r="R14" i="16"/>
  <c r="R14" i="18" s="1"/>
  <c r="S14" i="16"/>
  <c r="S14" i="18" s="1"/>
  <c r="T14" i="16"/>
  <c r="T14" i="18" s="1"/>
  <c r="U14" i="16"/>
  <c r="U14" i="18" s="1"/>
  <c r="V14" i="16"/>
  <c r="V14" i="18" s="1"/>
  <c r="W14" i="16"/>
  <c r="W14" i="18" s="1"/>
  <c r="X14" i="16"/>
  <c r="X14" i="18" s="1"/>
  <c r="Y14" i="16"/>
  <c r="Y14" i="18" s="1"/>
  <c r="Z14" i="16"/>
  <c r="Z14" i="18" s="1"/>
  <c r="AA14" i="16"/>
  <c r="AA14" i="18" s="1"/>
  <c r="AB14" i="16"/>
  <c r="AB14" i="18" s="1"/>
  <c r="AC14" i="16"/>
  <c r="AC14" i="18" s="1"/>
  <c r="AD14" i="16"/>
  <c r="AD14" i="18" s="1"/>
  <c r="AE14" i="16"/>
  <c r="AE14" i="18" s="1"/>
  <c r="AF14" i="16"/>
  <c r="AF14" i="18" s="1"/>
  <c r="C15" i="16"/>
  <c r="C15" i="18" s="1"/>
  <c r="D15" i="16"/>
  <c r="D15" i="18" s="1"/>
  <c r="E15" i="16"/>
  <c r="E15" i="18" s="1"/>
  <c r="F15" i="16"/>
  <c r="F15" i="18" s="1"/>
  <c r="G15" i="16"/>
  <c r="G15" i="18" s="1"/>
  <c r="H15" i="16"/>
  <c r="H15" i="18" s="1"/>
  <c r="I15" i="16"/>
  <c r="I15" i="18" s="1"/>
  <c r="J15" i="16"/>
  <c r="J15" i="18" s="1"/>
  <c r="K15" i="16"/>
  <c r="K15" i="18" s="1"/>
  <c r="L15" i="16"/>
  <c r="L15" i="18" s="1"/>
  <c r="M15" i="16"/>
  <c r="M15" i="18" s="1"/>
  <c r="N15" i="16"/>
  <c r="N15" i="18" s="1"/>
  <c r="O15" i="16"/>
  <c r="O15" i="18" s="1"/>
  <c r="P15" i="16"/>
  <c r="P15" i="18" s="1"/>
  <c r="Q15" i="16"/>
  <c r="Q15" i="18" s="1"/>
  <c r="R15" i="16"/>
  <c r="R15" i="18" s="1"/>
  <c r="S15" i="16"/>
  <c r="S15" i="18" s="1"/>
  <c r="T15" i="16"/>
  <c r="T15" i="18" s="1"/>
  <c r="U15" i="16"/>
  <c r="U15" i="18" s="1"/>
  <c r="V15" i="16"/>
  <c r="V15" i="18" s="1"/>
  <c r="W15" i="16"/>
  <c r="W15" i="18" s="1"/>
  <c r="X15" i="16"/>
  <c r="X15" i="18" s="1"/>
  <c r="Y15" i="16"/>
  <c r="Y15" i="18" s="1"/>
  <c r="Z15" i="16"/>
  <c r="Z15" i="18" s="1"/>
  <c r="AA15" i="16"/>
  <c r="AA15" i="18" s="1"/>
  <c r="AB15" i="16"/>
  <c r="AB15" i="18" s="1"/>
  <c r="AC15" i="16"/>
  <c r="AC15" i="18" s="1"/>
  <c r="AD15" i="16"/>
  <c r="AD15" i="18" s="1"/>
  <c r="AE15" i="16"/>
  <c r="AE15" i="18" s="1"/>
  <c r="AF15" i="16"/>
  <c r="AF15" i="18" s="1"/>
  <c r="C16" i="16"/>
  <c r="C16" i="18" s="1"/>
  <c r="D16" i="16"/>
  <c r="D16" i="18" s="1"/>
  <c r="E16" i="16"/>
  <c r="E16" i="18" s="1"/>
  <c r="F16" i="16"/>
  <c r="F16" i="18" s="1"/>
  <c r="G16" i="16"/>
  <c r="G16" i="18" s="1"/>
  <c r="H16" i="16"/>
  <c r="H16" i="18" s="1"/>
  <c r="I16" i="16"/>
  <c r="I16" i="18" s="1"/>
  <c r="J16" i="16"/>
  <c r="J16" i="18" s="1"/>
  <c r="K16" i="16"/>
  <c r="K16" i="18" s="1"/>
  <c r="L16" i="16"/>
  <c r="L16" i="18" s="1"/>
  <c r="M16" i="16"/>
  <c r="M16" i="18" s="1"/>
  <c r="N16" i="16"/>
  <c r="N16" i="18" s="1"/>
  <c r="O16" i="16"/>
  <c r="O16" i="18" s="1"/>
  <c r="P16" i="16"/>
  <c r="P16" i="18" s="1"/>
  <c r="Q16" i="16"/>
  <c r="Q16" i="18" s="1"/>
  <c r="R16" i="16"/>
  <c r="R16" i="18" s="1"/>
  <c r="S16" i="16"/>
  <c r="S16" i="18" s="1"/>
  <c r="T16" i="16"/>
  <c r="T16" i="18" s="1"/>
  <c r="U16" i="16"/>
  <c r="U16" i="18" s="1"/>
  <c r="V16" i="16"/>
  <c r="V16" i="18" s="1"/>
  <c r="W16" i="16"/>
  <c r="W16" i="18" s="1"/>
  <c r="X16" i="16"/>
  <c r="Y16" i="16"/>
  <c r="Y16" i="18" s="1"/>
  <c r="Z16" i="16"/>
  <c r="Z16" i="18" s="1"/>
  <c r="AA16" i="16"/>
  <c r="AA16" i="18" s="1"/>
  <c r="AB16" i="16"/>
  <c r="AB16" i="18" s="1"/>
  <c r="AC16" i="16"/>
  <c r="AC16" i="18" s="1"/>
  <c r="AD16" i="16"/>
  <c r="AD16" i="18" s="1"/>
  <c r="AE16" i="16"/>
  <c r="AE16" i="18" s="1"/>
  <c r="AF16" i="16"/>
  <c r="AF16" i="18" s="1"/>
  <c r="C17" i="16"/>
  <c r="C17" i="18" s="1"/>
  <c r="D17" i="16"/>
  <c r="D17" i="18" s="1"/>
  <c r="E17" i="16"/>
  <c r="E17" i="18" s="1"/>
  <c r="F17" i="16"/>
  <c r="F17" i="18" s="1"/>
  <c r="G17" i="16"/>
  <c r="G17" i="18" s="1"/>
  <c r="H17" i="16"/>
  <c r="H17" i="18" s="1"/>
  <c r="I17" i="16"/>
  <c r="I17" i="18" s="1"/>
  <c r="J17" i="16"/>
  <c r="J17" i="18" s="1"/>
  <c r="K17" i="16"/>
  <c r="K17" i="18" s="1"/>
  <c r="L17" i="16"/>
  <c r="L17" i="18" s="1"/>
  <c r="M17" i="16"/>
  <c r="M17" i="18" s="1"/>
  <c r="N17" i="16"/>
  <c r="N17" i="18" s="1"/>
  <c r="O17" i="16"/>
  <c r="O17" i="18" s="1"/>
  <c r="P17" i="16"/>
  <c r="P17" i="18" s="1"/>
  <c r="Q17" i="16"/>
  <c r="Q17" i="18" s="1"/>
  <c r="R17" i="16"/>
  <c r="S17" i="16"/>
  <c r="S17" i="18" s="1"/>
  <c r="T17" i="16"/>
  <c r="T17" i="18" s="1"/>
  <c r="U17" i="16"/>
  <c r="U17" i="18" s="1"/>
  <c r="V17" i="16"/>
  <c r="V17" i="18" s="1"/>
  <c r="W17" i="16"/>
  <c r="W17" i="18" s="1"/>
  <c r="X17" i="16"/>
  <c r="X17" i="18" s="1"/>
  <c r="Y17" i="16"/>
  <c r="Y17" i="18" s="1"/>
  <c r="Z17" i="16"/>
  <c r="Z17" i="18" s="1"/>
  <c r="AA17" i="16"/>
  <c r="AA17" i="18" s="1"/>
  <c r="AB17" i="16"/>
  <c r="AB17" i="18" s="1"/>
  <c r="AC17" i="16"/>
  <c r="AC17" i="18" s="1"/>
  <c r="AD17" i="16"/>
  <c r="AD17" i="18" s="1"/>
  <c r="AE17" i="16"/>
  <c r="AE17" i="18" s="1"/>
  <c r="AF17" i="16"/>
  <c r="AF17" i="18" s="1"/>
  <c r="C18" i="16"/>
  <c r="C18" i="18" s="1"/>
  <c r="D18" i="16"/>
  <c r="D18" i="18" s="1"/>
  <c r="E18" i="16"/>
  <c r="E18" i="18" s="1"/>
  <c r="F18" i="16"/>
  <c r="F18" i="18" s="1"/>
  <c r="G18" i="16"/>
  <c r="G18" i="18" s="1"/>
  <c r="H18" i="16"/>
  <c r="H18" i="18" s="1"/>
  <c r="I18" i="16"/>
  <c r="I18" i="18" s="1"/>
  <c r="J18" i="16"/>
  <c r="K18" i="16"/>
  <c r="K18" i="18" s="1"/>
  <c r="L18" i="16"/>
  <c r="L18" i="18" s="1"/>
  <c r="M18" i="16"/>
  <c r="M18" i="18" s="1"/>
  <c r="N18" i="16"/>
  <c r="N18" i="18" s="1"/>
  <c r="O18" i="16"/>
  <c r="O18" i="18" s="1"/>
  <c r="P18" i="16"/>
  <c r="P18" i="18" s="1"/>
  <c r="Q18" i="16"/>
  <c r="Q18" i="18" s="1"/>
  <c r="R18" i="16"/>
  <c r="S18" i="16"/>
  <c r="S18" i="18" s="1"/>
  <c r="T18" i="16"/>
  <c r="T18" i="18" s="1"/>
  <c r="U18" i="16"/>
  <c r="U18" i="18" s="1"/>
  <c r="V18" i="16"/>
  <c r="V18" i="18" s="1"/>
  <c r="W18" i="16"/>
  <c r="W18" i="18" s="1"/>
  <c r="X18" i="16"/>
  <c r="X18" i="18" s="1"/>
  <c r="Y18" i="16"/>
  <c r="Y18" i="18" s="1"/>
  <c r="Z18" i="16"/>
  <c r="Z18" i="18" s="1"/>
  <c r="AA18" i="16"/>
  <c r="AA18" i="18" s="1"/>
  <c r="AB18" i="16"/>
  <c r="AB18" i="18" s="1"/>
  <c r="AC18" i="16"/>
  <c r="AC18" i="18" s="1"/>
  <c r="AD18" i="16"/>
  <c r="AD18" i="18" s="1"/>
  <c r="AE18" i="16"/>
  <c r="AE18" i="18" s="1"/>
  <c r="AF18" i="16"/>
  <c r="AF18" i="18" s="1"/>
  <c r="C19" i="16"/>
  <c r="C19" i="18" s="1"/>
  <c r="D19" i="16"/>
  <c r="D19" i="18" s="1"/>
  <c r="E19" i="16"/>
  <c r="E19" i="18" s="1"/>
  <c r="F19" i="16"/>
  <c r="G19" i="16"/>
  <c r="G19" i="18" s="1"/>
  <c r="H19" i="16"/>
  <c r="H19" i="18" s="1"/>
  <c r="I19" i="16"/>
  <c r="I19" i="18" s="1"/>
  <c r="J19" i="16"/>
  <c r="J19" i="18" s="1"/>
  <c r="K19" i="16"/>
  <c r="K19" i="18" s="1"/>
  <c r="L19" i="16"/>
  <c r="L19" i="18" s="1"/>
  <c r="M19" i="16"/>
  <c r="M19" i="18" s="1"/>
  <c r="N19" i="16"/>
  <c r="N19" i="18" s="1"/>
  <c r="O19" i="16"/>
  <c r="O19" i="18" s="1"/>
  <c r="P19" i="16"/>
  <c r="P19" i="18" s="1"/>
  <c r="Q19" i="16"/>
  <c r="Q19" i="18" s="1"/>
  <c r="R19" i="16"/>
  <c r="R19" i="18" s="1"/>
  <c r="S19" i="16"/>
  <c r="S19" i="18" s="1"/>
  <c r="T19" i="16"/>
  <c r="T19" i="18" s="1"/>
  <c r="U19" i="16"/>
  <c r="U19" i="18" s="1"/>
  <c r="V19" i="16"/>
  <c r="V19" i="18" s="1"/>
  <c r="W19" i="16"/>
  <c r="W19" i="18" s="1"/>
  <c r="X19" i="16"/>
  <c r="X19" i="18" s="1"/>
  <c r="Y19" i="16"/>
  <c r="Y19" i="18" s="1"/>
  <c r="Z19" i="16"/>
  <c r="Z19" i="18" s="1"/>
  <c r="AA19" i="16"/>
  <c r="AA19" i="18" s="1"/>
  <c r="AB19" i="16"/>
  <c r="AB19" i="18" s="1"/>
  <c r="AC19" i="16"/>
  <c r="AC19" i="18" s="1"/>
  <c r="AD19" i="16"/>
  <c r="AD19" i="18" s="1"/>
  <c r="AE19" i="16"/>
  <c r="AE19" i="18" s="1"/>
  <c r="AF19" i="16"/>
  <c r="AF19" i="18" s="1"/>
  <c r="C20" i="16"/>
  <c r="C20" i="18" s="1"/>
  <c r="D20" i="16"/>
  <c r="D20" i="18" s="1"/>
  <c r="E20" i="16"/>
  <c r="E20" i="18" s="1"/>
  <c r="F20" i="16"/>
  <c r="F20" i="18" s="1"/>
  <c r="G20" i="16"/>
  <c r="G20" i="18" s="1"/>
  <c r="H20" i="16"/>
  <c r="H20" i="18" s="1"/>
  <c r="I20" i="16"/>
  <c r="I20" i="18" s="1"/>
  <c r="J20" i="16"/>
  <c r="J20" i="18" s="1"/>
  <c r="K20" i="16"/>
  <c r="K20" i="18" s="1"/>
  <c r="L20" i="16"/>
  <c r="L20" i="18" s="1"/>
  <c r="M20" i="16"/>
  <c r="M20" i="18" s="1"/>
  <c r="N20" i="16"/>
  <c r="O20" i="16"/>
  <c r="O20" i="18" s="1"/>
  <c r="P20" i="16"/>
  <c r="P20" i="18" s="1"/>
  <c r="Q20" i="16"/>
  <c r="Q20" i="18" s="1"/>
  <c r="R20" i="16"/>
  <c r="R20" i="18" s="1"/>
  <c r="S20" i="16"/>
  <c r="S20" i="18" s="1"/>
  <c r="T20" i="16"/>
  <c r="T20" i="18" s="1"/>
  <c r="U20" i="16"/>
  <c r="U20" i="18" s="1"/>
  <c r="V20" i="16"/>
  <c r="V20" i="18" s="1"/>
  <c r="W20" i="16"/>
  <c r="W20" i="18" s="1"/>
  <c r="X20" i="16"/>
  <c r="X20" i="18" s="1"/>
  <c r="Y20" i="16"/>
  <c r="Y20" i="18" s="1"/>
  <c r="Z20" i="16"/>
  <c r="Z20" i="18" s="1"/>
  <c r="AA20" i="16"/>
  <c r="AA20" i="18" s="1"/>
  <c r="AB20" i="16"/>
  <c r="AB20" i="18" s="1"/>
  <c r="AC20" i="16"/>
  <c r="AC20" i="18" s="1"/>
  <c r="AD20" i="16"/>
  <c r="AD20" i="18" s="1"/>
  <c r="AE20" i="16"/>
  <c r="AE20" i="18" s="1"/>
  <c r="AF20" i="16"/>
  <c r="AF20" i="18" s="1"/>
  <c r="C21" i="16"/>
  <c r="C21" i="18" s="1"/>
  <c r="D21" i="16"/>
  <c r="D21" i="18" s="1"/>
  <c r="E21" i="16"/>
  <c r="E21" i="18" s="1"/>
  <c r="F21" i="16"/>
  <c r="F21" i="18" s="1"/>
  <c r="G21" i="16"/>
  <c r="G21" i="18" s="1"/>
  <c r="H21" i="16"/>
  <c r="H21" i="18" s="1"/>
  <c r="I21" i="16"/>
  <c r="I21" i="18" s="1"/>
  <c r="J21" i="16"/>
  <c r="J21" i="18" s="1"/>
  <c r="K21" i="16"/>
  <c r="K21" i="18" s="1"/>
  <c r="L21" i="16"/>
  <c r="M21" i="16"/>
  <c r="M21" i="18" s="1"/>
  <c r="N21" i="16"/>
  <c r="N21" i="18" s="1"/>
  <c r="O21" i="16"/>
  <c r="O21" i="18" s="1"/>
  <c r="P21" i="16"/>
  <c r="P21" i="18" s="1"/>
  <c r="Q21" i="16"/>
  <c r="Q21" i="18" s="1"/>
  <c r="R21" i="16"/>
  <c r="R21" i="18" s="1"/>
  <c r="S21" i="16"/>
  <c r="S21" i="18" s="1"/>
  <c r="T21" i="16"/>
  <c r="T21" i="18" s="1"/>
  <c r="U21" i="16"/>
  <c r="U21" i="18" s="1"/>
  <c r="V21" i="16"/>
  <c r="V21" i="18" s="1"/>
  <c r="W21" i="16"/>
  <c r="W21" i="18" s="1"/>
  <c r="X21" i="16"/>
  <c r="X21" i="18" s="1"/>
  <c r="Y21" i="16"/>
  <c r="Y21" i="18" s="1"/>
  <c r="Z21" i="16"/>
  <c r="Z21" i="18" s="1"/>
  <c r="AA21" i="16"/>
  <c r="AA21" i="18" s="1"/>
  <c r="AB21" i="16"/>
  <c r="AB21" i="18" s="1"/>
  <c r="AC21" i="16"/>
  <c r="AC21" i="18" s="1"/>
  <c r="AD21" i="16"/>
  <c r="AD21" i="18" s="1"/>
  <c r="AE21" i="16"/>
  <c r="AE21" i="18" s="1"/>
  <c r="AF21" i="16"/>
  <c r="AF21" i="18" s="1"/>
  <c r="C22" i="16"/>
  <c r="C22" i="18" s="1"/>
  <c r="D22" i="16"/>
  <c r="D22" i="18" s="1"/>
  <c r="E22" i="16"/>
  <c r="E22" i="18" s="1"/>
  <c r="F22" i="16"/>
  <c r="F22" i="18" s="1"/>
  <c r="G22" i="16"/>
  <c r="G22" i="18" s="1"/>
  <c r="H22" i="16"/>
  <c r="H22" i="18" s="1"/>
  <c r="I22" i="16"/>
  <c r="I22" i="18" s="1"/>
  <c r="J22" i="16"/>
  <c r="J22" i="18" s="1"/>
  <c r="K22" i="16"/>
  <c r="K22" i="18" s="1"/>
  <c r="L22" i="16"/>
  <c r="L22" i="18" s="1"/>
  <c r="M22" i="16"/>
  <c r="M22" i="18" s="1"/>
  <c r="N22" i="16"/>
  <c r="N22" i="18" s="1"/>
  <c r="O22" i="16"/>
  <c r="O22" i="18" s="1"/>
  <c r="P22" i="16"/>
  <c r="P22" i="18" s="1"/>
  <c r="Q22" i="16"/>
  <c r="Q22" i="18" s="1"/>
  <c r="R22" i="16"/>
  <c r="R22" i="18" s="1"/>
  <c r="S22" i="16"/>
  <c r="S22" i="18" s="1"/>
  <c r="T22" i="16"/>
  <c r="T22" i="18" s="1"/>
  <c r="U22" i="16"/>
  <c r="U22" i="18" s="1"/>
  <c r="V22" i="16"/>
  <c r="V22" i="18" s="1"/>
  <c r="W22" i="16"/>
  <c r="W22" i="18" s="1"/>
  <c r="X22" i="16"/>
  <c r="X22" i="18" s="1"/>
  <c r="Y22" i="16"/>
  <c r="Y22" i="18" s="1"/>
  <c r="Z22" i="16"/>
  <c r="Z22" i="18" s="1"/>
  <c r="AA22" i="16"/>
  <c r="AA22" i="18" s="1"/>
  <c r="AB22" i="16"/>
  <c r="AB22" i="18" s="1"/>
  <c r="AC22" i="16"/>
  <c r="AC22" i="18" s="1"/>
  <c r="AD22" i="16"/>
  <c r="AD22" i="18" s="1"/>
  <c r="AE22" i="16"/>
  <c r="AE22" i="18" s="1"/>
  <c r="AF22" i="16"/>
  <c r="AF22" i="18" s="1"/>
  <c r="C23" i="16"/>
  <c r="C23" i="18" s="1"/>
  <c r="D23" i="16"/>
  <c r="D23" i="18" s="1"/>
  <c r="E23" i="16"/>
  <c r="E23" i="18" s="1"/>
  <c r="F23" i="16"/>
  <c r="F23" i="18" s="1"/>
  <c r="G23" i="16"/>
  <c r="G23" i="18" s="1"/>
  <c r="H23" i="16"/>
  <c r="H23" i="18" s="1"/>
  <c r="I23" i="16"/>
  <c r="I23" i="18" s="1"/>
  <c r="J23" i="16"/>
  <c r="J23" i="18" s="1"/>
  <c r="K23" i="16"/>
  <c r="K23" i="18" s="1"/>
  <c r="L23" i="16"/>
  <c r="L23" i="18" s="1"/>
  <c r="M23" i="16"/>
  <c r="M23" i="18" s="1"/>
  <c r="N23" i="16"/>
  <c r="N23" i="18" s="1"/>
  <c r="O23" i="16"/>
  <c r="O23" i="18" s="1"/>
  <c r="P23" i="16"/>
  <c r="P23" i="18" s="1"/>
  <c r="Q23" i="16"/>
  <c r="Q23" i="18" s="1"/>
  <c r="R23" i="16"/>
  <c r="R23" i="18" s="1"/>
  <c r="S23" i="16"/>
  <c r="S23" i="18" s="1"/>
  <c r="T23" i="16"/>
  <c r="U23" i="16"/>
  <c r="U23" i="18" s="1"/>
  <c r="V23" i="16"/>
  <c r="V23" i="18" s="1"/>
  <c r="W23" i="16"/>
  <c r="W23" i="18" s="1"/>
  <c r="X23" i="16"/>
  <c r="X23" i="18" s="1"/>
  <c r="Y23" i="16"/>
  <c r="Y23" i="18" s="1"/>
  <c r="Z23" i="16"/>
  <c r="Z23" i="18" s="1"/>
  <c r="AA23" i="16"/>
  <c r="AA23" i="18" s="1"/>
  <c r="AB23" i="16"/>
  <c r="AB23" i="18" s="1"/>
  <c r="AC23" i="16"/>
  <c r="AC23" i="18" s="1"/>
  <c r="AD23" i="16"/>
  <c r="AD23" i="18" s="1"/>
  <c r="AE23" i="16"/>
  <c r="AE23" i="18" s="1"/>
  <c r="AF23" i="16"/>
  <c r="C24" i="16"/>
  <c r="C24" i="18" s="1"/>
  <c r="D24" i="16"/>
  <c r="D24" i="18" s="1"/>
  <c r="E24" i="16"/>
  <c r="E24" i="18" s="1"/>
  <c r="F24" i="16"/>
  <c r="F24" i="18" s="1"/>
  <c r="G24" i="16"/>
  <c r="G24" i="18" s="1"/>
  <c r="H24" i="16"/>
  <c r="H24" i="18" s="1"/>
  <c r="I24" i="16"/>
  <c r="I24" i="18" s="1"/>
  <c r="J24" i="16"/>
  <c r="J24" i="18" s="1"/>
  <c r="K24" i="16"/>
  <c r="K24" i="18" s="1"/>
  <c r="L24" i="16"/>
  <c r="L24" i="18" s="1"/>
  <c r="M24" i="16"/>
  <c r="M24" i="18" s="1"/>
  <c r="N24" i="16"/>
  <c r="N24" i="18" s="1"/>
  <c r="O24" i="16"/>
  <c r="O24" i="18" s="1"/>
  <c r="P24" i="16"/>
  <c r="P24" i="18" s="1"/>
  <c r="Q24" i="16"/>
  <c r="Q24" i="18" s="1"/>
  <c r="R24" i="16"/>
  <c r="R24" i="18" s="1"/>
  <c r="S24" i="16"/>
  <c r="S24" i="18" s="1"/>
  <c r="T24" i="16"/>
  <c r="T24" i="18" s="1"/>
  <c r="U24" i="16"/>
  <c r="U24" i="18" s="1"/>
  <c r="V24" i="16"/>
  <c r="V24" i="18" s="1"/>
  <c r="W24" i="16"/>
  <c r="W24" i="18" s="1"/>
  <c r="X24" i="16"/>
  <c r="X24" i="18" s="1"/>
  <c r="Y24" i="16"/>
  <c r="Y24" i="18" s="1"/>
  <c r="Z24" i="16"/>
  <c r="Z24" i="18" s="1"/>
  <c r="AA24" i="16"/>
  <c r="AA24" i="18" s="1"/>
  <c r="AB24" i="16"/>
  <c r="AB24" i="18" s="1"/>
  <c r="AC24" i="16"/>
  <c r="AC24" i="18" s="1"/>
  <c r="AD24" i="16"/>
  <c r="AD24" i="18" s="1"/>
  <c r="AE24" i="16"/>
  <c r="AE24" i="18" s="1"/>
  <c r="AF24" i="16"/>
  <c r="AF24" i="18" s="1"/>
  <c r="C25" i="16"/>
  <c r="C25" i="18" s="1"/>
  <c r="D25" i="16"/>
  <c r="D25" i="18" s="1"/>
  <c r="E25" i="16"/>
  <c r="E25" i="18" s="1"/>
  <c r="F25" i="16"/>
  <c r="F25" i="18" s="1"/>
  <c r="G25" i="16"/>
  <c r="G25" i="18" s="1"/>
  <c r="H25" i="16"/>
  <c r="H25" i="18" s="1"/>
  <c r="I25" i="16"/>
  <c r="I25" i="18" s="1"/>
  <c r="J25" i="16"/>
  <c r="J25" i="18" s="1"/>
  <c r="K25" i="16"/>
  <c r="K25" i="18" s="1"/>
  <c r="L25" i="16"/>
  <c r="L25" i="18" s="1"/>
  <c r="M25" i="16"/>
  <c r="M25" i="18" s="1"/>
  <c r="N25" i="16"/>
  <c r="N25" i="18" s="1"/>
  <c r="O25" i="16"/>
  <c r="O25" i="18" s="1"/>
  <c r="P25" i="16"/>
  <c r="P25" i="18" s="1"/>
  <c r="Q25" i="16"/>
  <c r="Q25" i="18" s="1"/>
  <c r="R25" i="16"/>
  <c r="R25" i="18" s="1"/>
  <c r="S25" i="16"/>
  <c r="S25" i="18" s="1"/>
  <c r="T25" i="16"/>
  <c r="T25" i="18" s="1"/>
  <c r="U25" i="16"/>
  <c r="U25" i="18" s="1"/>
  <c r="V25" i="16"/>
  <c r="W25" i="16"/>
  <c r="W25" i="18" s="1"/>
  <c r="X25" i="16"/>
  <c r="X25" i="18" s="1"/>
  <c r="Y25" i="16"/>
  <c r="Y25" i="18" s="1"/>
  <c r="Z25" i="16"/>
  <c r="Z25" i="18" s="1"/>
  <c r="AA25" i="16"/>
  <c r="AA25" i="18" s="1"/>
  <c r="AB25" i="16"/>
  <c r="AB25" i="18" s="1"/>
  <c r="AC25" i="16"/>
  <c r="AC25" i="18" s="1"/>
  <c r="AD25" i="16"/>
  <c r="AD25" i="18" s="1"/>
  <c r="AE25" i="16"/>
  <c r="AE25" i="18" s="1"/>
  <c r="AF25" i="16"/>
  <c r="AF25" i="18" s="1"/>
  <c r="C26" i="16"/>
  <c r="C26" i="18" s="1"/>
  <c r="D26" i="16"/>
  <c r="D26" i="18" s="1"/>
  <c r="E26" i="16"/>
  <c r="E26" i="18" s="1"/>
  <c r="F26" i="16"/>
  <c r="F26" i="18" s="1"/>
  <c r="G26" i="16"/>
  <c r="G26" i="18" s="1"/>
  <c r="H26" i="16"/>
  <c r="H26" i="18" s="1"/>
  <c r="I26" i="16"/>
  <c r="I26" i="18" s="1"/>
  <c r="J26" i="16"/>
  <c r="J26" i="18" s="1"/>
  <c r="K26" i="16"/>
  <c r="K26" i="18" s="1"/>
  <c r="L26" i="16"/>
  <c r="L26" i="18" s="1"/>
  <c r="M26" i="16"/>
  <c r="M26" i="18" s="1"/>
  <c r="N26" i="16"/>
  <c r="N26" i="18" s="1"/>
  <c r="O26" i="16"/>
  <c r="O26" i="18" s="1"/>
  <c r="P26" i="16"/>
  <c r="P26" i="18" s="1"/>
  <c r="Q26" i="16"/>
  <c r="Q26" i="18" s="1"/>
  <c r="R26" i="16"/>
  <c r="R26" i="18" s="1"/>
  <c r="S26" i="16"/>
  <c r="S26" i="18" s="1"/>
  <c r="T26" i="16"/>
  <c r="T26" i="18" s="1"/>
  <c r="U26" i="16"/>
  <c r="U26" i="18" s="1"/>
  <c r="V26" i="16"/>
  <c r="V26" i="18" s="1"/>
  <c r="W26" i="16"/>
  <c r="W26" i="18" s="1"/>
  <c r="X26" i="16"/>
  <c r="X26" i="18" s="1"/>
  <c r="Y26" i="16"/>
  <c r="Y26" i="18" s="1"/>
  <c r="Z26" i="16"/>
  <c r="Z26" i="18" s="1"/>
  <c r="AA26" i="16"/>
  <c r="AA26" i="18" s="1"/>
  <c r="AB26" i="16"/>
  <c r="AB26" i="18" s="1"/>
  <c r="AC26" i="16"/>
  <c r="AC26" i="18" s="1"/>
  <c r="AD26" i="16"/>
  <c r="AD26" i="18" s="1"/>
  <c r="AE26" i="16"/>
  <c r="AE26" i="18" s="1"/>
  <c r="AF26" i="16"/>
  <c r="AF26" i="18" s="1"/>
  <c r="B4" i="16"/>
  <c r="B4" i="18" s="1"/>
  <c r="B5" i="16"/>
  <c r="B5" i="18" s="1"/>
  <c r="B6" i="16"/>
  <c r="B6" i="18" s="1"/>
  <c r="B7" i="16"/>
  <c r="B7" i="18" s="1"/>
  <c r="B8" i="16"/>
  <c r="B8" i="18" s="1"/>
  <c r="B9" i="16"/>
  <c r="B9" i="18" s="1"/>
  <c r="B10" i="16"/>
  <c r="B10" i="18" s="1"/>
  <c r="B11" i="16"/>
  <c r="B11" i="18" s="1"/>
  <c r="B12" i="16"/>
  <c r="B12" i="18" s="1"/>
  <c r="B13" i="16"/>
  <c r="B13" i="18" s="1"/>
  <c r="B14" i="16"/>
  <c r="B14" i="18" s="1"/>
  <c r="B15" i="16"/>
  <c r="B15" i="18" s="1"/>
  <c r="B16" i="16"/>
  <c r="B16" i="18" s="1"/>
  <c r="B17" i="16"/>
  <c r="B17" i="18" s="1"/>
  <c r="B18" i="16"/>
  <c r="B18" i="18" s="1"/>
  <c r="B19" i="16"/>
  <c r="B19" i="18" s="1"/>
  <c r="B20" i="16"/>
  <c r="B20" i="18" s="1"/>
  <c r="B21" i="16"/>
  <c r="B21" i="18" s="1"/>
  <c r="B22" i="16"/>
  <c r="B22" i="18" s="1"/>
  <c r="B23" i="16"/>
  <c r="B23" i="18" s="1"/>
  <c r="B24" i="16"/>
  <c r="B24" i="18" s="1"/>
  <c r="B25" i="16"/>
  <c r="B25" i="18" s="1"/>
  <c r="B26" i="16"/>
  <c r="B26" i="18" s="1"/>
  <c r="B3" i="16"/>
  <c r="B3" i="18" s="1"/>
  <c r="R17" i="18" l="1"/>
  <c r="Q3" i="18"/>
  <c r="R8" i="18"/>
  <c r="J18" i="18"/>
  <c r="L21" i="18"/>
  <c r="L27" i="18" s="1"/>
  <c r="L28" i="18" s="1"/>
  <c r="I9" i="18"/>
  <c r="R18" i="18"/>
  <c r="V25" i="18"/>
  <c r="V27" i="18" s="1"/>
  <c r="V28" i="18" s="1"/>
  <c r="Y9" i="18"/>
  <c r="Y27" i="18" s="1"/>
  <c r="Y28" i="18" s="1"/>
  <c r="R3" i="18"/>
  <c r="K3" i="18"/>
  <c r="K27" i="18" s="1"/>
  <c r="K28" i="18" s="1"/>
  <c r="N3" i="18"/>
  <c r="J3" i="18"/>
  <c r="J27" i="18" s="1"/>
  <c r="J28" i="18" s="1"/>
  <c r="H3" i="18"/>
  <c r="H27" i="18" s="1"/>
  <c r="H28" i="18" s="1"/>
  <c r="I3" i="18"/>
  <c r="F3" i="18"/>
  <c r="E3" i="18"/>
  <c r="E27" i="18" s="1"/>
  <c r="E28" i="18" s="1"/>
  <c r="N11" i="18"/>
  <c r="AF10" i="18"/>
  <c r="X16" i="18"/>
  <c r="X27" i="18" s="1"/>
  <c r="X28" i="18" s="1"/>
  <c r="T23" i="18"/>
  <c r="T27" i="18" s="1"/>
  <c r="T28" i="18" s="1"/>
  <c r="F19" i="18"/>
  <c r="N20" i="18"/>
  <c r="AF23" i="18"/>
  <c r="AE27" i="17"/>
  <c r="AE28" i="17" s="1"/>
  <c r="O27" i="17"/>
  <c r="O28" i="17" s="1"/>
  <c r="I27" i="17"/>
  <c r="I28" i="17" s="1"/>
  <c r="G27" i="17"/>
  <c r="G28" i="17" s="1"/>
  <c r="Y27" i="17"/>
  <c r="Y28" i="17" s="1"/>
  <c r="Q27" i="17"/>
  <c r="Q28" i="17" s="1"/>
  <c r="W27" i="17"/>
  <c r="W28" i="17" s="1"/>
  <c r="U27" i="17"/>
  <c r="U28" i="17" s="1"/>
  <c r="M27" i="17"/>
  <c r="M28" i="17" s="1"/>
  <c r="AA27" i="17"/>
  <c r="AA28" i="17" s="1"/>
  <c r="G27" i="18"/>
  <c r="G28" i="18" s="1"/>
  <c r="AC27" i="17"/>
  <c r="AC28" i="17" s="1"/>
  <c r="E27" i="17"/>
  <c r="E28" i="17" s="1"/>
  <c r="S27" i="17"/>
  <c r="S28" i="17" s="1"/>
  <c r="K27" i="17"/>
  <c r="K28" i="17" s="1"/>
  <c r="C27" i="17"/>
  <c r="C28" i="17" s="1"/>
  <c r="H29" i="17"/>
  <c r="C27" i="18"/>
  <c r="C28" i="18" s="1"/>
  <c r="D27" i="18"/>
  <c r="D28" i="18" s="1"/>
  <c r="Z27" i="17"/>
  <c r="Z28" i="17" s="1"/>
  <c r="F27" i="17"/>
  <c r="F28" i="17" s="1"/>
  <c r="AF27" i="17"/>
  <c r="AF28" i="17" s="1"/>
  <c r="AB27" i="17"/>
  <c r="AB28" i="17" s="1"/>
  <c r="X27" i="17"/>
  <c r="X28" i="17" s="1"/>
  <c r="T27" i="17"/>
  <c r="T28" i="17" s="1"/>
  <c r="P27" i="17"/>
  <c r="P28" i="17" s="1"/>
  <c r="L27" i="17"/>
  <c r="L28" i="17" s="1"/>
  <c r="H27" i="17"/>
  <c r="H28" i="17" s="1"/>
  <c r="D27" i="17"/>
  <c r="D28" i="17" s="1"/>
  <c r="AD27" i="17"/>
  <c r="AD28" i="17" s="1"/>
  <c r="V27" i="17"/>
  <c r="V28" i="17" s="1"/>
  <c r="R27" i="17"/>
  <c r="R28" i="17" s="1"/>
  <c r="N27" i="17"/>
  <c r="N28" i="17" s="1"/>
  <c r="J27" i="17"/>
  <c r="J28" i="17" s="1"/>
  <c r="Q27" i="18"/>
  <c r="Q28" i="18" s="1"/>
  <c r="P27" i="18"/>
  <c r="P28" i="18" s="1"/>
  <c r="O27" i="18"/>
  <c r="O28" i="18" s="1"/>
  <c r="M27" i="18"/>
  <c r="M28" i="18" s="1"/>
  <c r="AE27" i="18"/>
  <c r="AE28" i="18" s="1"/>
  <c r="AD27" i="18"/>
  <c r="AD28" i="18" s="1"/>
  <c r="AC27" i="18"/>
  <c r="AC28" i="18" s="1"/>
  <c r="AB27" i="18"/>
  <c r="AB28" i="18" s="1"/>
  <c r="AA27" i="18"/>
  <c r="AA28" i="18" s="1"/>
  <c r="Z27" i="18"/>
  <c r="Z28" i="18" s="1"/>
  <c r="W27" i="18"/>
  <c r="W28" i="18" s="1"/>
  <c r="U27" i="18"/>
  <c r="U28" i="18" s="1"/>
  <c r="S27" i="18"/>
  <c r="S28" i="18" s="1"/>
  <c r="B27" i="18"/>
  <c r="B28" i="18" s="1"/>
  <c r="B27" i="16"/>
  <c r="B28" i="16" s="1"/>
  <c r="C27" i="16"/>
  <c r="C28" i="16" s="1"/>
  <c r="D27" i="16"/>
  <c r="D28" i="16" s="1"/>
  <c r="E27" i="16"/>
  <c r="E28" i="16" s="1"/>
  <c r="F27" i="16"/>
  <c r="F28" i="16" s="1"/>
  <c r="G27" i="16"/>
  <c r="G28" i="16" s="1"/>
  <c r="H27" i="16"/>
  <c r="H28" i="16" s="1"/>
  <c r="I27" i="16"/>
  <c r="I28" i="16" s="1"/>
  <c r="J27" i="16"/>
  <c r="J28" i="16" s="1"/>
  <c r="K27" i="16"/>
  <c r="K28" i="16" s="1"/>
  <c r="L27" i="16"/>
  <c r="L28" i="16" s="1"/>
  <c r="M27" i="16"/>
  <c r="M28" i="16" s="1"/>
  <c r="N27" i="16"/>
  <c r="N28" i="16" s="1"/>
  <c r="O27" i="16"/>
  <c r="O28" i="16" s="1"/>
  <c r="P27" i="16"/>
  <c r="P28" i="16" s="1"/>
  <c r="Q27" i="16"/>
  <c r="Q28" i="16" s="1"/>
  <c r="R27" i="16"/>
  <c r="R28" i="16" s="1"/>
  <c r="S27" i="16"/>
  <c r="S28" i="16" s="1"/>
  <c r="T27" i="16"/>
  <c r="T28" i="16" s="1"/>
  <c r="U27" i="16"/>
  <c r="U28" i="16" s="1"/>
  <c r="V27" i="16"/>
  <c r="V28" i="16" s="1"/>
  <c r="W27" i="16"/>
  <c r="W28" i="16" s="1"/>
  <c r="X27" i="16"/>
  <c r="X28" i="16" s="1"/>
  <c r="Y27" i="16"/>
  <c r="Y28" i="16" s="1"/>
  <c r="Z27" i="16"/>
  <c r="Z28" i="16" s="1"/>
  <c r="AA27" i="16"/>
  <c r="AA28" i="16" s="1"/>
  <c r="AB27" i="16"/>
  <c r="AB28" i="16" s="1"/>
  <c r="AC27" i="16"/>
  <c r="AC28" i="16" s="1"/>
  <c r="AD27" i="16"/>
  <c r="AD28" i="16" s="1"/>
  <c r="AE27" i="16"/>
  <c r="AE28" i="16" s="1"/>
  <c r="AF27" i="16"/>
  <c r="AF28" i="16" s="1"/>
  <c r="E29" i="16"/>
  <c r="H29" i="16"/>
  <c r="B27" i="17"/>
  <c r="B28" i="17" s="1"/>
  <c r="E29" i="17"/>
  <c r="R27" i="18" l="1"/>
  <c r="R28" i="18" s="1"/>
  <c r="I27" i="18"/>
  <c r="I28" i="18" s="1"/>
  <c r="H29" i="18"/>
  <c r="AF27" i="18"/>
  <c r="AF28" i="18" s="1"/>
  <c r="N27" i="18"/>
  <c r="N28" i="18" s="1"/>
  <c r="E29" i="18"/>
  <c r="F27" i="18"/>
  <c r="F28" i="18" s="1"/>
  <c r="B29" i="17"/>
  <c r="K29" i="17" s="1"/>
  <c r="B29" i="16"/>
  <c r="K29" i="16" s="1"/>
  <c r="B29" i="18" l="1"/>
  <c r="K29" i="18" s="1"/>
  <c r="B2" i="17"/>
  <c r="B2" i="18"/>
  <c r="B2" i="16"/>
</calcChain>
</file>

<file path=xl/sharedStrings.xml><?xml version="1.0" encoding="utf-8"?>
<sst xmlns="http://schemas.openxmlformats.org/spreadsheetml/2006/main" count="480" uniqueCount="46">
  <si>
    <t>Time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</si>
  <si>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</si>
  <si>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</si>
  <si>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</si>
  <si>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</si>
  <si>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</si>
  <si>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</si>
  <si>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</si>
  <si>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</si>
  <si>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</si>
  <si>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</si>
  <si>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</si>
  <si>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</si>
  <si>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</si>
  <si>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</si>
  <si>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</si>
  <si>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</si>
  <si>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</si>
  <si>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</si>
  <si>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</si>
  <si>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</si>
  <si>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</si>
  <si>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</si>
  <si>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</si>
  <si>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</si>
  <si>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Total MWHR</t>
  </si>
  <si>
    <t>Total Mus</t>
  </si>
  <si>
    <t>Total (Mus)</t>
  </si>
  <si>
    <t>Maximum (MW)</t>
  </si>
  <si>
    <t>Minimum (MW)</t>
  </si>
  <si>
    <t>Average (MW)</t>
  </si>
  <si>
    <t>Hourly Detail of Availability of Power from Own Hydro Generating Stations for the month of Mar. 2024</t>
  </si>
  <si>
    <t>Hourly Detail of Schedule of Power from Own Hydro Generating Stations for the month of Mar. 2024</t>
  </si>
  <si>
    <t>Hourly Detail of Surrender of Power from Own Hydro Generating Stations for the month of Mar. 2024</t>
  </si>
  <si>
    <t>Hourly Detail of Entitlement of Power from ISGS (Central Sector Plants + BBMB) for the month of March - 2024</t>
  </si>
  <si>
    <t>Hourly Detail of Drawl of Power from ISGS (Central Sector Plants + BBMB) for the month of March - 2024</t>
  </si>
  <si>
    <t>Hourly Detail of Surrender of Power from ISGS (Central Sector Plants + BBMB) for the month of March - 2024</t>
  </si>
  <si>
    <t>Hourly Detail of Total DC of IPPs for the month of March-2024</t>
  </si>
  <si>
    <t>Hourly Detail of Total Schedule of IPPs for the month of March-2024</t>
  </si>
  <si>
    <t>Hourly Detail of Total Surrender of IPPs for the month of March-2024</t>
  </si>
  <si>
    <t>Hourly Detail of Availability of Power from Own Thermal Generating Stations for the month of  March-2024</t>
  </si>
  <si>
    <t>Hourly Detail of Drawal of Power from Own Thermal Generating Stations for the month of  March-2024</t>
  </si>
  <si>
    <t>Hourly Detail of Surrender of Power from Own Thermal Generating Stations for the month of  March-2024</t>
  </si>
  <si>
    <t>Hourly Detail of Availability of Power from Own Thermal/Hydro/Central Sector/BBMB/IPPs  Generating Stations for the month of March 2024</t>
  </si>
  <si>
    <t>Hourly Detail of Schedule of Power from Own Thermal/Hydro/Central Sector/BBMB/IPPs  Generating Stations for the month of March 2024</t>
  </si>
  <si>
    <t>Hourly Detail of Surrender of Power from Own Thermal/Hydro/Central Sector/BBMB/IPPs  Generating Stations for the month of March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</si>
</sst>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[$-14009]dd/mm/yy;@"/>
    <numFmt numFmtId="166" formatCode="[$-14009]d\-m\-yy;@"/>
  </numFmts>
  <fonts count="11" x14ac:knownFonts="1">
    <font>
      <sz val="11"/>
      <color theme="1"/>
      <name val="Calibri"/>
      <family val="2"/>
      <scheme val="minor"/>
    </font>
    <font>
      <sz val="10"/>
      <name val="Arial"/>
    </font>
    <font>
      <b/>
      <u/>
      <sz val="72"/>
      <color theme="1"/>
      <name val="Arial"/>
      <family val="2"/>
    </font>
    <font>
      <sz val="48"/>
      <name val="Arial"/>
      <family val="2"/>
    </font>
    <font>
      <b/>
      <sz val="48"/>
      <color theme="1"/>
      <name val="Arial"/>
      <family val="2"/>
    </font>
    <font>
      <b/>
      <sz val="48"/>
      <name val="Arial"/>
      <family val="2"/>
    </font>
    <font>
      <sz val="10"/>
      <name val="Arial"/>
      <family val="2"/>
    </font>
    <font>
      <sz val="48"/>
      <color rgb="FFFF0000"/>
      <name val="Arial"/>
      <family val="2"/>
    </font>
    <font>
      <sz val="11"/>
      <color indexed="8"/>
      <name val="Calibri"/>
      <family val="2"/>
    </font>
    <font>
      <b/>
      <sz val="48"/>
      <color theme="1"/>
      <name val="Calibri"/>
      <family val="2"/>
      <scheme val="minor"/>
    </font>
    <font>
      <b/>
      <sz val="2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  <xf numFmtId="0" fontId="8" fillId="0" borderId="0"/>
    <xf numFmtId="0" fontId="8" fillId="0" borderId="0"/>
    <xf numFmtId="0" fontId="6" fillId="0" borderId="0"/>
    <xf numFmtId="0" fontId="1" fillId="0" borderId="0"/>
  </cellStyleXfs>
  <cellXfs count="38">
    <xf numFmtId="0" fontId="0" fillId="0" borderId="0" xfId="0"/>
    <xf numFmtId="0" fontId="3" fillId="0" borderId="0" xfId="1" applyFont="1"/>
    <xf numFmtId="0" fontId="3" fillId="0" borderId="0" xfId="1" applyFont="1" applyAlignment="1">
      <alignment wrapText="1"/>
    </xf>
    <xf numFmtId="0" fontId="3" fillId="0" borderId="0" xfId="4" applyFont="1"/>
    <xf numFmtId="0" fontId="4" fillId="0" borderId="2" xfId="4" applyFont="1" applyBorder="1" applyAlignment="1">
      <alignment horizontal="center" vertical="center"/>
    </xf>
    <xf numFmtId="1" fontId="3" fillId="0" borderId="2" xfId="4" applyNumberFormat="1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 wrapText="1"/>
    </xf>
    <xf numFmtId="1" fontId="5" fillId="0" borderId="2" xfId="4" applyNumberFormat="1" applyFont="1" applyBorder="1" applyAlignment="1">
      <alignment horizontal="center" vertical="center" wrapText="1"/>
    </xf>
    <xf numFmtId="0" fontId="3" fillId="0" borderId="0" xfId="4" applyFont="1" applyAlignment="1">
      <alignment horizontal="center" vertical="center" wrapText="1"/>
    </xf>
    <xf numFmtId="0" fontId="7" fillId="0" borderId="0" xfId="4" applyFont="1" applyAlignment="1">
      <alignment horizontal="center" vertical="center" wrapText="1"/>
    </xf>
    <xf numFmtId="0" fontId="3" fillId="0" borderId="0" xfId="4" applyFont="1" applyAlignment="1">
      <alignment wrapText="1"/>
    </xf>
    <xf numFmtId="2" fontId="3" fillId="0" borderId="0" xfId="4" applyNumberFormat="1" applyFont="1"/>
    <xf numFmtId="0" fontId="3" fillId="2" borderId="0" xfId="1" applyFont="1" applyFill="1"/>
    <xf numFmtId="0" fontId="3" fillId="2" borderId="0" xfId="4" applyFont="1" applyFill="1"/>
    <xf numFmtId="0" fontId="4" fillId="2" borderId="2" xfId="4" applyFont="1" applyFill="1" applyBorder="1" applyAlignment="1">
      <alignment horizontal="center" vertical="center"/>
    </xf>
    <xf numFmtId="165" fontId="4" fillId="2" borderId="2" xfId="4" applyNumberFormat="1" applyFont="1" applyFill="1" applyBorder="1" applyAlignment="1">
      <alignment horizontal="center" vertical="center"/>
    </xf>
    <xf numFmtId="1" fontId="3" fillId="2" borderId="2" xfId="4" applyNumberFormat="1" applyFont="1" applyFill="1" applyBorder="1" applyAlignment="1">
      <alignment horizontal="center" vertical="center"/>
    </xf>
    <xf numFmtId="1" fontId="4" fillId="2" borderId="2" xfId="4" applyNumberFormat="1" applyFont="1" applyFill="1" applyBorder="1" applyAlignment="1">
      <alignment horizontal="center" vertical="center"/>
    </xf>
    <xf numFmtId="0" fontId="5" fillId="2" borderId="2" xfId="4" applyFont="1" applyFill="1" applyBorder="1" applyAlignment="1">
      <alignment horizontal="center" vertical="center" wrapText="1"/>
    </xf>
    <xf numFmtId="1" fontId="5" fillId="2" borderId="2" xfId="4" applyNumberFormat="1" applyFont="1" applyFill="1" applyBorder="1" applyAlignment="1">
      <alignment horizontal="center" vertical="center" wrapText="1"/>
    </xf>
    <xf numFmtId="0" fontId="3" fillId="2" borderId="0" xfId="4" applyFont="1" applyFill="1" applyAlignment="1">
      <alignment horizontal="center" vertical="center" wrapText="1"/>
    </xf>
    <xf numFmtId="0" fontId="3" fillId="2" borderId="0" xfId="4" applyFont="1" applyFill="1" applyAlignment="1">
      <alignment wrapText="1"/>
    </xf>
    <xf numFmtId="2" fontId="3" fillId="2" borderId="0" xfId="4" applyNumberFormat="1" applyFont="1" applyFill="1"/>
    <xf numFmtId="165" fontId="4" fillId="0" borderId="2" xfId="4" applyNumberFormat="1" applyFont="1" applyBorder="1" applyAlignment="1">
      <alignment horizontal="center" vertical="center"/>
    </xf>
    <xf numFmtId="1" fontId="3" fillId="0" borderId="0" xfId="4" applyNumberFormat="1" applyFont="1"/>
    <xf numFmtId="0" fontId="4" fillId="0" borderId="2" xfId="1" applyFont="1" applyBorder="1" applyAlignment="1">
      <alignment horizontal="center" vertical="center"/>
    </xf>
    <xf numFmtId="1" fontId="3" fillId="0" borderId="2" xfId="1" applyNumberFormat="1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166" fontId="9" fillId="0" borderId="2" xfId="0" applyNumberFormat="1" applyFont="1" applyBorder="1" applyAlignment="1">
      <alignment horizontal="center" vertical="center"/>
    </xf>
    <xf numFmtId="14" fontId="10" fillId="0" borderId="2" xfId="4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2" borderId="1" xfId="4" applyFont="1" applyFill="1" applyBorder="1" applyAlignment="1">
      <alignment horizontal="center" vertical="center"/>
    </xf>
    <xf numFmtId="0" fontId="2" fillId="0" borderId="1" xfId="4" applyFont="1" applyBorder="1" applyAlignment="1">
      <alignment horizontal="center" vertical="center"/>
    </xf>
  </cellXfs>
  <cellStyles count="9">
    <cellStyle name="Currency 2" xfId="2"/>
    <cellStyle name="N_I_i" xfId="5"/>
    <cellStyle name="N_IPP _IPP 14082015_IPP 14082015_IPP16082015 (1)_IPP19082015_IPP19082015_IPP19082015_IPP19082015_IPP19082015_IPP19082015_IPP19082015_IPP19082015_IPP22082015_IPP26082015_IPP02092015" xfId="6"/>
    <cellStyle name="Normal" xfId="0" builtinId="0"/>
    <cellStyle name="Normal 2" xfId="1"/>
    <cellStyle name="Normal 2 2" xfId="4"/>
    <cellStyle name="Normal 3" xfId="3"/>
    <cellStyle name="Normal 4 2" xfId="8"/>
    <cellStyle name="Normal 4 2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F30"/>
  <sheetViews>
    <sheetView view="pageBreakPreview" zoomScale="40" zoomScaleNormal="90" zoomScaleSheetLayoutView="40" workbookViewId="0">
      <selection sqref="A1:XFD1048576"/>
    </sheetView>
  </sheetViews>
  <sheetFormatPr defaultColWidth="9.140625" defaultRowHeight="15.75" customHeight="1" x14ac:dyDescent="0.75"/>
  <cols>
    <col min="1" max="3" width="40.7109375" style="1" customWidth="1"/>
    <col min="4" max="4" width="47.140625" style="1" customWidth="1"/>
    <col min="5" max="6" width="40.7109375" style="1" customWidth="1"/>
    <col min="7" max="7" width="43.42578125" style="1" customWidth="1"/>
    <col min="8" max="10" width="40.7109375" style="1" customWidth="1"/>
    <col min="11" max="32" width="39.28515625" style="1" customWidth="1"/>
    <col min="33" max="16384" width="9.140625" style="1"/>
  </cols>
  <sheetData>
    <row r="1" spans="1:32" ht="150" customHeight="1" x14ac:dyDescent="0.75">
      <c r="A1" s="35" t="s">
        <v>31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</row>
    <row r="2" spans="1:32" ht="120" customHeight="1" x14ac:dyDescent="0.75">
      <c r="A2" s="25" t="s">
        <v>0</v>
      </c>
      <c r="B2" s="33">
        <v>45352</v>
      </c>
      <c r="C2" s="33">
        <f>+B2+1</f>
        <v>45353</v>
      </c>
      <c r="D2" s="33">
        <f t="shared" ref="D2:AE2" si="0">+C2+1</f>
        <v>45354</v>
      </c>
      <c r="E2" s="33">
        <f t="shared" si="0"/>
        <v>45355</v>
      </c>
      <c r="F2" s="33">
        <f t="shared" si="0"/>
        <v>45356</v>
      </c>
      <c r="G2" s="33">
        <f t="shared" si="0"/>
        <v>45357</v>
      </c>
      <c r="H2" s="33">
        <f t="shared" si="0"/>
        <v>45358</v>
      </c>
      <c r="I2" s="33">
        <f t="shared" si="0"/>
        <v>45359</v>
      </c>
      <c r="J2" s="33">
        <f t="shared" si="0"/>
        <v>45360</v>
      </c>
      <c r="K2" s="33">
        <f t="shared" si="0"/>
        <v>45361</v>
      </c>
      <c r="L2" s="33">
        <f t="shared" si="0"/>
        <v>45362</v>
      </c>
      <c r="M2" s="33">
        <f t="shared" si="0"/>
        <v>45363</v>
      </c>
      <c r="N2" s="33">
        <f t="shared" si="0"/>
        <v>45364</v>
      </c>
      <c r="O2" s="33">
        <f t="shared" si="0"/>
        <v>45365</v>
      </c>
      <c r="P2" s="33">
        <f t="shared" si="0"/>
        <v>45366</v>
      </c>
      <c r="Q2" s="33">
        <f t="shared" si="0"/>
        <v>45367</v>
      </c>
      <c r="R2" s="33">
        <f t="shared" si="0"/>
        <v>45368</v>
      </c>
      <c r="S2" s="33">
        <f t="shared" si="0"/>
        <v>45369</v>
      </c>
      <c r="T2" s="33">
        <f t="shared" si="0"/>
        <v>45370</v>
      </c>
      <c r="U2" s="33">
        <f t="shared" si="0"/>
        <v>45371</v>
      </c>
      <c r="V2" s="33">
        <f t="shared" si="0"/>
        <v>45372</v>
      </c>
      <c r="W2" s="33">
        <f t="shared" si="0"/>
        <v>45373</v>
      </c>
      <c r="X2" s="33">
        <f t="shared" si="0"/>
        <v>45374</v>
      </c>
      <c r="Y2" s="33">
        <f t="shared" si="0"/>
        <v>45375</v>
      </c>
      <c r="Z2" s="33">
        <f t="shared" si="0"/>
        <v>45376</v>
      </c>
      <c r="AA2" s="33">
        <f t="shared" si="0"/>
        <v>45377</v>
      </c>
      <c r="AB2" s="33">
        <f t="shared" si="0"/>
        <v>45378</v>
      </c>
      <c r="AC2" s="33">
        <f t="shared" si="0"/>
        <v>45379</v>
      </c>
      <c r="AD2" s="33">
        <f t="shared" si="0"/>
        <v>45380</v>
      </c>
      <c r="AE2" s="33">
        <f t="shared" si="0"/>
        <v>45381</v>
      </c>
      <c r="AF2" s="33">
        <f>AE2+1</f>
        <v>45382</v>
      </c>
    </row>
    <row r="3" spans="1:32" ht="120" customHeight="1" x14ac:dyDescent="0.75">
      <c r="A3" s="25" t="s">
        <v>1</v>
      </c>
      <c r="B3" s="26">
        <v>292.19939516129034</v>
      </c>
      <c r="C3" s="26">
        <v>292.19939516129034</v>
      </c>
      <c r="D3" s="26">
        <v>292.19939516129034</v>
      </c>
      <c r="E3" s="26">
        <v>292.19939516129034</v>
      </c>
      <c r="F3" s="26">
        <v>292.19939516129034</v>
      </c>
      <c r="G3" s="26">
        <v>292.19939516129034</v>
      </c>
      <c r="H3" s="26">
        <v>292.19939516129034</v>
      </c>
      <c r="I3" s="26">
        <v>292.19939516129034</v>
      </c>
      <c r="J3" s="26">
        <v>292.19939516129034</v>
      </c>
      <c r="K3" s="26">
        <v>292.19939516129034</v>
      </c>
      <c r="L3" s="26">
        <v>292.19939516129034</v>
      </c>
      <c r="M3" s="26">
        <v>292.19939516129034</v>
      </c>
      <c r="N3" s="26">
        <v>292.19939516129034</v>
      </c>
      <c r="O3" s="26">
        <v>292.19939516129034</v>
      </c>
      <c r="P3" s="26">
        <v>292.19939516129034</v>
      </c>
      <c r="Q3" s="26">
        <v>292.19939516129034</v>
      </c>
      <c r="R3" s="26">
        <v>292.19939516129034</v>
      </c>
      <c r="S3" s="26">
        <v>292.19939516129034</v>
      </c>
      <c r="T3" s="26">
        <v>292.19939516129034</v>
      </c>
      <c r="U3" s="26">
        <v>292.19939516129034</v>
      </c>
      <c r="V3" s="26">
        <v>292.19939516129034</v>
      </c>
      <c r="W3" s="26">
        <v>292.19939516129034</v>
      </c>
      <c r="X3" s="26">
        <v>292.19939516129034</v>
      </c>
      <c r="Y3" s="26">
        <v>292.19939516129034</v>
      </c>
      <c r="Z3" s="26">
        <v>292.19939516129034</v>
      </c>
      <c r="AA3" s="26">
        <v>292.19939516129034</v>
      </c>
      <c r="AB3" s="26">
        <v>292.19939516129034</v>
      </c>
      <c r="AC3" s="26">
        <v>292.19939516129034</v>
      </c>
      <c r="AD3" s="26">
        <v>292.19939516129034</v>
      </c>
      <c r="AE3" s="26">
        <v>292.19939516129034</v>
      </c>
      <c r="AF3" s="26">
        <v>292.19939516129034</v>
      </c>
    </row>
    <row r="4" spans="1:32" ht="120" customHeight="1" x14ac:dyDescent="0.75">
      <c r="A4" s="25" t="s">
        <v>2</v>
      </c>
      <c r="B4" s="26">
        <v>292.19939516129034</v>
      </c>
      <c r="C4" s="26">
        <v>292.19939516129034</v>
      </c>
      <c r="D4" s="26">
        <v>292.19939516129034</v>
      </c>
      <c r="E4" s="26">
        <v>292.19939516129034</v>
      </c>
      <c r="F4" s="26">
        <v>292.19939516129034</v>
      </c>
      <c r="G4" s="26">
        <v>292.19939516129034</v>
      </c>
      <c r="H4" s="26">
        <v>292.19939516129034</v>
      </c>
      <c r="I4" s="26">
        <v>292.19939516129034</v>
      </c>
      <c r="J4" s="26">
        <v>292.19939516129034</v>
      </c>
      <c r="K4" s="26">
        <v>292.19939516129034</v>
      </c>
      <c r="L4" s="26">
        <v>292.19939516129034</v>
      </c>
      <c r="M4" s="26">
        <v>292.19939516129034</v>
      </c>
      <c r="N4" s="26">
        <v>292.19939516129034</v>
      </c>
      <c r="O4" s="26">
        <v>292.19939516129034</v>
      </c>
      <c r="P4" s="26">
        <v>292.19939516129034</v>
      </c>
      <c r="Q4" s="26">
        <v>292.19939516129034</v>
      </c>
      <c r="R4" s="26">
        <v>292.19939516129034</v>
      </c>
      <c r="S4" s="26">
        <v>292.19939516129034</v>
      </c>
      <c r="T4" s="26">
        <v>292.19939516129034</v>
      </c>
      <c r="U4" s="26">
        <v>292.19939516129034</v>
      </c>
      <c r="V4" s="26">
        <v>292.19939516129034</v>
      </c>
      <c r="W4" s="26">
        <v>292.19939516129034</v>
      </c>
      <c r="X4" s="26">
        <v>292.19939516129034</v>
      </c>
      <c r="Y4" s="26">
        <v>292.19939516129034</v>
      </c>
      <c r="Z4" s="26">
        <v>292.19939516129034</v>
      </c>
      <c r="AA4" s="26">
        <v>292.19939516129034</v>
      </c>
      <c r="AB4" s="26">
        <v>292.19939516129034</v>
      </c>
      <c r="AC4" s="26">
        <v>292.19939516129034</v>
      </c>
      <c r="AD4" s="26">
        <v>292.19939516129034</v>
      </c>
      <c r="AE4" s="26">
        <v>292.19939516129034</v>
      </c>
      <c r="AF4" s="26">
        <v>292.19939516129034</v>
      </c>
    </row>
    <row r="5" spans="1:32" ht="120" customHeight="1" x14ac:dyDescent="0.75">
      <c r="A5" s="25" t="s">
        <v>3</v>
      </c>
      <c r="B5" s="26">
        <v>292.19939516129034</v>
      </c>
      <c r="C5" s="26">
        <v>292.19939516129034</v>
      </c>
      <c r="D5" s="26">
        <v>292.19939516129034</v>
      </c>
      <c r="E5" s="26">
        <v>292.19939516129034</v>
      </c>
      <c r="F5" s="26">
        <v>292.19939516129034</v>
      </c>
      <c r="G5" s="26">
        <v>292.19939516129034</v>
      </c>
      <c r="H5" s="26">
        <v>292.19939516129034</v>
      </c>
      <c r="I5" s="26">
        <v>292.19939516129034</v>
      </c>
      <c r="J5" s="26">
        <v>292.19939516129034</v>
      </c>
      <c r="K5" s="26">
        <v>292.19939516129034</v>
      </c>
      <c r="L5" s="26">
        <v>292.19939516129034</v>
      </c>
      <c r="M5" s="26">
        <v>292.19939516129034</v>
      </c>
      <c r="N5" s="26">
        <v>292.19939516129034</v>
      </c>
      <c r="O5" s="26">
        <v>292.19939516129034</v>
      </c>
      <c r="P5" s="26">
        <v>292.19939516129034</v>
      </c>
      <c r="Q5" s="26">
        <v>292.19939516129034</v>
      </c>
      <c r="R5" s="26">
        <v>292.19939516129034</v>
      </c>
      <c r="S5" s="26">
        <v>292.19939516129034</v>
      </c>
      <c r="T5" s="26">
        <v>292.19939516129034</v>
      </c>
      <c r="U5" s="26">
        <v>292.19939516129034</v>
      </c>
      <c r="V5" s="26">
        <v>292.19939516129034</v>
      </c>
      <c r="W5" s="26">
        <v>292.19939516129034</v>
      </c>
      <c r="X5" s="26">
        <v>292.19939516129034</v>
      </c>
      <c r="Y5" s="26">
        <v>292.19939516129034</v>
      </c>
      <c r="Z5" s="26">
        <v>292.19939516129034</v>
      </c>
      <c r="AA5" s="26">
        <v>292.19939516129034</v>
      </c>
      <c r="AB5" s="26">
        <v>292.19939516129034</v>
      </c>
      <c r="AC5" s="26">
        <v>292.19939516129034</v>
      </c>
      <c r="AD5" s="26">
        <v>292.19939516129034</v>
      </c>
      <c r="AE5" s="26">
        <v>292.19939516129034</v>
      </c>
      <c r="AF5" s="26">
        <v>292.19939516129034</v>
      </c>
    </row>
    <row r="6" spans="1:32" ht="120" customHeight="1" x14ac:dyDescent="0.75">
      <c r="A6" s="25" t="s">
        <v>4</v>
      </c>
      <c r="B6" s="26">
        <v>292.19939516129034</v>
      </c>
      <c r="C6" s="26">
        <v>292.19939516129034</v>
      </c>
      <c r="D6" s="26">
        <v>292.19939516129034</v>
      </c>
      <c r="E6" s="26">
        <v>292.19939516129034</v>
      </c>
      <c r="F6" s="26">
        <v>292.19939516129034</v>
      </c>
      <c r="G6" s="26">
        <v>292.19939516129034</v>
      </c>
      <c r="H6" s="26">
        <v>292.19939516129034</v>
      </c>
      <c r="I6" s="26">
        <v>292.19939516129034</v>
      </c>
      <c r="J6" s="26">
        <v>292.19939516129034</v>
      </c>
      <c r="K6" s="26">
        <v>292.19939516129034</v>
      </c>
      <c r="L6" s="26">
        <v>292.19939516129034</v>
      </c>
      <c r="M6" s="26">
        <v>292.19939516129034</v>
      </c>
      <c r="N6" s="26">
        <v>292.19939516129034</v>
      </c>
      <c r="O6" s="26">
        <v>292.19939516129034</v>
      </c>
      <c r="P6" s="26">
        <v>292.19939516129034</v>
      </c>
      <c r="Q6" s="26">
        <v>292.19939516129034</v>
      </c>
      <c r="R6" s="26">
        <v>292.19939516129034</v>
      </c>
      <c r="S6" s="26">
        <v>292.19939516129034</v>
      </c>
      <c r="T6" s="26">
        <v>292.19939516129034</v>
      </c>
      <c r="U6" s="26">
        <v>292.19939516129034</v>
      </c>
      <c r="V6" s="26">
        <v>292.19939516129034</v>
      </c>
      <c r="W6" s="26">
        <v>292.19939516129034</v>
      </c>
      <c r="X6" s="26">
        <v>292.19939516129034</v>
      </c>
      <c r="Y6" s="26">
        <v>292.19939516129034</v>
      </c>
      <c r="Z6" s="26">
        <v>292.19939516129034</v>
      </c>
      <c r="AA6" s="26">
        <v>292.19939516129034</v>
      </c>
      <c r="AB6" s="26">
        <v>292.19939516129034</v>
      </c>
      <c r="AC6" s="26">
        <v>292.19939516129034</v>
      </c>
      <c r="AD6" s="26">
        <v>292.19939516129034</v>
      </c>
      <c r="AE6" s="26">
        <v>292.19939516129034</v>
      </c>
      <c r="AF6" s="26">
        <v>292.19939516129034</v>
      </c>
    </row>
    <row r="7" spans="1:32" ht="120" customHeight="1" x14ac:dyDescent="0.75">
      <c r="A7" s="25" t="s">
        <v>5</v>
      </c>
      <c r="B7" s="26">
        <v>292.19939516129034</v>
      </c>
      <c r="C7" s="26">
        <v>292.19939516129034</v>
      </c>
      <c r="D7" s="26">
        <v>292.19939516129034</v>
      </c>
      <c r="E7" s="26">
        <v>292.19939516129034</v>
      </c>
      <c r="F7" s="26">
        <v>292.19939516129034</v>
      </c>
      <c r="G7" s="26">
        <v>292.19939516129034</v>
      </c>
      <c r="H7" s="26">
        <v>292.19939516129034</v>
      </c>
      <c r="I7" s="26">
        <v>292.19939516129034</v>
      </c>
      <c r="J7" s="26">
        <v>292.19939516129034</v>
      </c>
      <c r="K7" s="26">
        <v>292.19939516129034</v>
      </c>
      <c r="L7" s="26">
        <v>292.19939516129034</v>
      </c>
      <c r="M7" s="26">
        <v>292.19939516129034</v>
      </c>
      <c r="N7" s="26">
        <v>292.19939516129034</v>
      </c>
      <c r="O7" s="26">
        <v>292.19939516129034</v>
      </c>
      <c r="P7" s="26">
        <v>292.19939516129034</v>
      </c>
      <c r="Q7" s="26">
        <v>292.19939516129034</v>
      </c>
      <c r="R7" s="26">
        <v>292.19939516129034</v>
      </c>
      <c r="S7" s="26">
        <v>292.19939516129034</v>
      </c>
      <c r="T7" s="26">
        <v>292.19939516129034</v>
      </c>
      <c r="U7" s="26">
        <v>292.19939516129034</v>
      </c>
      <c r="V7" s="26">
        <v>292.19939516129034</v>
      </c>
      <c r="W7" s="26">
        <v>292.19939516129034</v>
      </c>
      <c r="X7" s="26">
        <v>292.19939516129034</v>
      </c>
      <c r="Y7" s="26">
        <v>292.19939516129034</v>
      </c>
      <c r="Z7" s="26">
        <v>292.19939516129034</v>
      </c>
      <c r="AA7" s="26">
        <v>292.19939516129034</v>
      </c>
      <c r="AB7" s="26">
        <v>292.19939516129034</v>
      </c>
      <c r="AC7" s="26">
        <v>292.19939516129034</v>
      </c>
      <c r="AD7" s="26">
        <v>292.19939516129034</v>
      </c>
      <c r="AE7" s="26">
        <v>292.19939516129034</v>
      </c>
      <c r="AF7" s="26">
        <v>292.19939516129034</v>
      </c>
    </row>
    <row r="8" spans="1:32" ht="120" customHeight="1" x14ac:dyDescent="0.75">
      <c r="A8" s="25" t="s">
        <v>6</v>
      </c>
      <c r="B8" s="26">
        <v>292.19939516129034</v>
      </c>
      <c r="C8" s="26">
        <v>292.19939516129034</v>
      </c>
      <c r="D8" s="26">
        <v>292.19939516129034</v>
      </c>
      <c r="E8" s="26">
        <v>292.19939516129034</v>
      </c>
      <c r="F8" s="26">
        <v>292.19939516129034</v>
      </c>
      <c r="G8" s="26">
        <v>292.19939516129034</v>
      </c>
      <c r="H8" s="26">
        <v>292.19939516129034</v>
      </c>
      <c r="I8" s="26">
        <v>292.19939516129034</v>
      </c>
      <c r="J8" s="26">
        <v>292.19939516129034</v>
      </c>
      <c r="K8" s="26">
        <v>292.19939516129034</v>
      </c>
      <c r="L8" s="26">
        <v>292.19939516129034</v>
      </c>
      <c r="M8" s="26">
        <v>292.19939516129034</v>
      </c>
      <c r="N8" s="26">
        <v>292.19939516129034</v>
      </c>
      <c r="O8" s="26">
        <v>292.19939516129034</v>
      </c>
      <c r="P8" s="26">
        <v>292.19939516129034</v>
      </c>
      <c r="Q8" s="26">
        <v>292.19939516129034</v>
      </c>
      <c r="R8" s="26">
        <v>292.19939516129034</v>
      </c>
      <c r="S8" s="26">
        <v>292.19939516129034</v>
      </c>
      <c r="T8" s="26">
        <v>292.19939516129034</v>
      </c>
      <c r="U8" s="26">
        <v>292.19939516129034</v>
      </c>
      <c r="V8" s="26">
        <v>292.19939516129034</v>
      </c>
      <c r="W8" s="26">
        <v>292.19939516129034</v>
      </c>
      <c r="X8" s="26">
        <v>292.19939516129034</v>
      </c>
      <c r="Y8" s="26">
        <v>292.19939516129034</v>
      </c>
      <c r="Z8" s="26">
        <v>292.19939516129034</v>
      </c>
      <c r="AA8" s="26">
        <v>292.19939516129034</v>
      </c>
      <c r="AB8" s="26">
        <v>292.19939516129034</v>
      </c>
      <c r="AC8" s="26">
        <v>292.19939516129034</v>
      </c>
      <c r="AD8" s="26">
        <v>292.19939516129034</v>
      </c>
      <c r="AE8" s="26">
        <v>292.19939516129034</v>
      </c>
      <c r="AF8" s="26">
        <v>292.19939516129034</v>
      </c>
    </row>
    <row r="9" spans="1:32" ht="120" customHeight="1" x14ac:dyDescent="0.75">
      <c r="A9" s="25" t="s">
        <v>7</v>
      </c>
      <c r="B9" s="26">
        <v>292.19939516129034</v>
      </c>
      <c r="C9" s="26">
        <v>292.19939516129034</v>
      </c>
      <c r="D9" s="26">
        <v>292.19939516129034</v>
      </c>
      <c r="E9" s="26">
        <v>292.19939516129034</v>
      </c>
      <c r="F9" s="26">
        <v>292.19939516129034</v>
      </c>
      <c r="G9" s="26">
        <v>292.19939516129034</v>
      </c>
      <c r="H9" s="26">
        <v>292.19939516129034</v>
      </c>
      <c r="I9" s="26">
        <v>292.19939516129034</v>
      </c>
      <c r="J9" s="26">
        <v>292.19939516129034</v>
      </c>
      <c r="K9" s="26">
        <v>292.19939516129034</v>
      </c>
      <c r="L9" s="26">
        <v>292.19939516129034</v>
      </c>
      <c r="M9" s="26">
        <v>292.19939516129034</v>
      </c>
      <c r="N9" s="26">
        <v>292.19939516129034</v>
      </c>
      <c r="O9" s="26">
        <v>292.19939516129034</v>
      </c>
      <c r="P9" s="26">
        <v>292.19939516129034</v>
      </c>
      <c r="Q9" s="26">
        <v>292.19939516129034</v>
      </c>
      <c r="R9" s="26">
        <v>292.19939516129034</v>
      </c>
      <c r="S9" s="26">
        <v>292.19939516129034</v>
      </c>
      <c r="T9" s="26">
        <v>292.19939516129034</v>
      </c>
      <c r="U9" s="26">
        <v>292.19939516129034</v>
      </c>
      <c r="V9" s="26">
        <v>292.19939516129034</v>
      </c>
      <c r="W9" s="26">
        <v>292.19939516129034</v>
      </c>
      <c r="X9" s="26">
        <v>292.19939516129034</v>
      </c>
      <c r="Y9" s="26">
        <v>292.19939516129034</v>
      </c>
      <c r="Z9" s="26">
        <v>292.19939516129034</v>
      </c>
      <c r="AA9" s="26">
        <v>292.19939516129034</v>
      </c>
      <c r="AB9" s="26">
        <v>292.19939516129034</v>
      </c>
      <c r="AC9" s="26">
        <v>292.19939516129034</v>
      </c>
      <c r="AD9" s="26">
        <v>292.19939516129034</v>
      </c>
      <c r="AE9" s="26">
        <v>292.19939516129034</v>
      </c>
      <c r="AF9" s="26">
        <v>292.19939516129034</v>
      </c>
    </row>
    <row r="10" spans="1:32" ht="120" customHeight="1" x14ac:dyDescent="0.75">
      <c r="A10" s="25" t="s">
        <v>8</v>
      </c>
      <c r="B10" s="26">
        <v>292.19939516129034</v>
      </c>
      <c r="C10" s="26">
        <v>292.19939516129034</v>
      </c>
      <c r="D10" s="26">
        <v>292.19939516129034</v>
      </c>
      <c r="E10" s="26">
        <v>292.19939516129034</v>
      </c>
      <c r="F10" s="26">
        <v>292.19939516129034</v>
      </c>
      <c r="G10" s="26">
        <v>292.19939516129034</v>
      </c>
      <c r="H10" s="26">
        <v>292.19939516129034</v>
      </c>
      <c r="I10" s="26">
        <v>292.19939516129034</v>
      </c>
      <c r="J10" s="26">
        <v>292.19939516129034</v>
      </c>
      <c r="K10" s="26">
        <v>292.19939516129034</v>
      </c>
      <c r="L10" s="26">
        <v>292.19939516129034</v>
      </c>
      <c r="M10" s="26">
        <v>292.19939516129034</v>
      </c>
      <c r="N10" s="26">
        <v>292.19939516129034</v>
      </c>
      <c r="O10" s="26">
        <v>292.19939516129034</v>
      </c>
      <c r="P10" s="26">
        <v>292.19939516129034</v>
      </c>
      <c r="Q10" s="26">
        <v>292.19939516129034</v>
      </c>
      <c r="R10" s="26">
        <v>292.19939516129034</v>
      </c>
      <c r="S10" s="26">
        <v>292.19939516129034</v>
      </c>
      <c r="T10" s="26">
        <v>292.19939516129034</v>
      </c>
      <c r="U10" s="26">
        <v>292.19939516129034</v>
      </c>
      <c r="V10" s="26">
        <v>292.19939516129034</v>
      </c>
      <c r="W10" s="26">
        <v>292.19939516129034</v>
      </c>
      <c r="X10" s="26">
        <v>292.19939516129034</v>
      </c>
      <c r="Y10" s="26">
        <v>292.19939516129034</v>
      </c>
      <c r="Z10" s="26">
        <v>292.19939516129034</v>
      </c>
      <c r="AA10" s="26">
        <v>292.19939516129034</v>
      </c>
      <c r="AB10" s="26">
        <v>292.19939516129034</v>
      </c>
      <c r="AC10" s="26">
        <v>292.19939516129034</v>
      </c>
      <c r="AD10" s="26">
        <v>292.19939516129034</v>
      </c>
      <c r="AE10" s="26">
        <v>292.19939516129034</v>
      </c>
      <c r="AF10" s="26">
        <v>292.19939516129034</v>
      </c>
    </row>
    <row r="11" spans="1:32" ht="120" customHeight="1" x14ac:dyDescent="0.75">
      <c r="A11" s="25" t="s">
        <v>9</v>
      </c>
      <c r="B11" s="26">
        <v>292.19939516129034</v>
      </c>
      <c r="C11" s="26">
        <v>292.19939516129034</v>
      </c>
      <c r="D11" s="26">
        <v>292.19939516129034</v>
      </c>
      <c r="E11" s="26">
        <v>292.19939516129034</v>
      </c>
      <c r="F11" s="26">
        <v>292.19939516129034</v>
      </c>
      <c r="G11" s="26">
        <v>292.19939516129034</v>
      </c>
      <c r="H11" s="26">
        <v>292.19939516129034</v>
      </c>
      <c r="I11" s="26">
        <v>292.19939516129034</v>
      </c>
      <c r="J11" s="26">
        <v>292.19939516129034</v>
      </c>
      <c r="K11" s="26">
        <v>292.19939516129034</v>
      </c>
      <c r="L11" s="26">
        <v>292.19939516129034</v>
      </c>
      <c r="M11" s="26">
        <v>292.19939516129034</v>
      </c>
      <c r="N11" s="26">
        <v>292.19939516129034</v>
      </c>
      <c r="O11" s="26">
        <v>292.19939516129034</v>
      </c>
      <c r="P11" s="26">
        <v>292.19939516129034</v>
      </c>
      <c r="Q11" s="26">
        <v>292.19939516129034</v>
      </c>
      <c r="R11" s="26">
        <v>292.19939516129034</v>
      </c>
      <c r="S11" s="26">
        <v>292.19939516129034</v>
      </c>
      <c r="T11" s="26">
        <v>292.19939516129034</v>
      </c>
      <c r="U11" s="26">
        <v>292.19939516129034</v>
      </c>
      <c r="V11" s="26">
        <v>292.19939516129034</v>
      </c>
      <c r="W11" s="26">
        <v>292.19939516129034</v>
      </c>
      <c r="X11" s="26">
        <v>292.19939516129034</v>
      </c>
      <c r="Y11" s="26">
        <v>292.19939516129034</v>
      </c>
      <c r="Z11" s="26">
        <v>292.19939516129034</v>
      </c>
      <c r="AA11" s="26">
        <v>292.19939516129034</v>
      </c>
      <c r="AB11" s="26">
        <v>292.19939516129034</v>
      </c>
      <c r="AC11" s="26">
        <v>292.19939516129034</v>
      </c>
      <c r="AD11" s="26">
        <v>292.19939516129034</v>
      </c>
      <c r="AE11" s="26">
        <v>292.19939516129034</v>
      </c>
      <c r="AF11" s="26">
        <v>292.19939516129034</v>
      </c>
    </row>
    <row r="12" spans="1:32" ht="120" customHeight="1" x14ac:dyDescent="0.75">
      <c r="A12" s="25" t="s">
        <v>10</v>
      </c>
      <c r="B12" s="26">
        <v>292.19939516129034</v>
      </c>
      <c r="C12" s="26">
        <v>292.19939516129034</v>
      </c>
      <c r="D12" s="26">
        <v>292.19939516129034</v>
      </c>
      <c r="E12" s="26">
        <v>292.19939516129034</v>
      </c>
      <c r="F12" s="26">
        <v>292.19939516129034</v>
      </c>
      <c r="G12" s="26">
        <v>292.19939516129034</v>
      </c>
      <c r="H12" s="26">
        <v>292.19939516129034</v>
      </c>
      <c r="I12" s="26">
        <v>292.19939516129034</v>
      </c>
      <c r="J12" s="26">
        <v>292.19939516129034</v>
      </c>
      <c r="K12" s="26">
        <v>292.19939516129034</v>
      </c>
      <c r="L12" s="26">
        <v>292.19939516129034</v>
      </c>
      <c r="M12" s="26">
        <v>292.19939516129034</v>
      </c>
      <c r="N12" s="26">
        <v>292.19939516129034</v>
      </c>
      <c r="O12" s="26">
        <v>292.19939516129034</v>
      </c>
      <c r="P12" s="26">
        <v>292.19939516129034</v>
      </c>
      <c r="Q12" s="26">
        <v>292.19939516129034</v>
      </c>
      <c r="R12" s="26">
        <v>292.19939516129034</v>
      </c>
      <c r="S12" s="26">
        <v>292.19939516129034</v>
      </c>
      <c r="T12" s="26">
        <v>292.19939516129034</v>
      </c>
      <c r="U12" s="26">
        <v>292.19939516129034</v>
      </c>
      <c r="V12" s="26">
        <v>292.19939516129034</v>
      </c>
      <c r="W12" s="26">
        <v>292.19939516129034</v>
      </c>
      <c r="X12" s="26">
        <v>292.19939516129034</v>
      </c>
      <c r="Y12" s="26">
        <v>292.19939516129034</v>
      </c>
      <c r="Z12" s="26">
        <v>292.19939516129034</v>
      </c>
      <c r="AA12" s="26">
        <v>292.19939516129034</v>
      </c>
      <c r="AB12" s="26">
        <v>292.19939516129034</v>
      </c>
      <c r="AC12" s="26">
        <v>292.19939516129034</v>
      </c>
      <c r="AD12" s="26">
        <v>292.19939516129034</v>
      </c>
      <c r="AE12" s="26">
        <v>292.19939516129034</v>
      </c>
      <c r="AF12" s="26">
        <v>292.19939516129034</v>
      </c>
    </row>
    <row r="13" spans="1:32" ht="120" customHeight="1" x14ac:dyDescent="0.75">
      <c r="A13" s="25" t="s">
        <v>11</v>
      </c>
      <c r="B13" s="26">
        <v>292.19939516129034</v>
      </c>
      <c r="C13" s="26">
        <v>292.19939516129034</v>
      </c>
      <c r="D13" s="26">
        <v>292.19939516129034</v>
      </c>
      <c r="E13" s="26">
        <v>292.19939516129034</v>
      </c>
      <c r="F13" s="26">
        <v>292.19939516129034</v>
      </c>
      <c r="G13" s="26">
        <v>292.19939516129034</v>
      </c>
      <c r="H13" s="26">
        <v>292.19939516129034</v>
      </c>
      <c r="I13" s="26">
        <v>292.19939516129034</v>
      </c>
      <c r="J13" s="26">
        <v>292.19939516129034</v>
      </c>
      <c r="K13" s="26">
        <v>292.19939516129034</v>
      </c>
      <c r="L13" s="26">
        <v>292.19939516129034</v>
      </c>
      <c r="M13" s="26">
        <v>292.19939516129034</v>
      </c>
      <c r="N13" s="26">
        <v>292.19939516129034</v>
      </c>
      <c r="O13" s="26">
        <v>292.19939516129034</v>
      </c>
      <c r="P13" s="26">
        <v>292.19939516129034</v>
      </c>
      <c r="Q13" s="26">
        <v>292.19939516129034</v>
      </c>
      <c r="R13" s="26">
        <v>292.19939516129034</v>
      </c>
      <c r="S13" s="26">
        <v>292.19939516129034</v>
      </c>
      <c r="T13" s="26">
        <v>292.19939516129034</v>
      </c>
      <c r="U13" s="26">
        <v>292.19939516129034</v>
      </c>
      <c r="V13" s="26">
        <v>292.19939516129034</v>
      </c>
      <c r="W13" s="26">
        <v>292.19939516129034</v>
      </c>
      <c r="X13" s="26">
        <v>292.19939516129034</v>
      </c>
      <c r="Y13" s="26">
        <v>292.19939516129034</v>
      </c>
      <c r="Z13" s="26">
        <v>292.19939516129034</v>
      </c>
      <c r="AA13" s="26">
        <v>292.19939516129034</v>
      </c>
      <c r="AB13" s="26">
        <v>292.19939516129034</v>
      </c>
      <c r="AC13" s="26">
        <v>292.19939516129034</v>
      </c>
      <c r="AD13" s="26">
        <v>292.19939516129034</v>
      </c>
      <c r="AE13" s="26">
        <v>292.19939516129034</v>
      </c>
      <c r="AF13" s="26">
        <v>292.19939516129034</v>
      </c>
    </row>
    <row r="14" spans="1:32" ht="120" customHeight="1" x14ac:dyDescent="0.75">
      <c r="A14" s="25" t="s">
        <v>12</v>
      </c>
      <c r="B14" s="26">
        <v>292.19939516129034</v>
      </c>
      <c r="C14" s="26">
        <v>292.19939516129034</v>
      </c>
      <c r="D14" s="26">
        <v>292.19939516129034</v>
      </c>
      <c r="E14" s="26">
        <v>292.19939516129034</v>
      </c>
      <c r="F14" s="26">
        <v>292.19939516129034</v>
      </c>
      <c r="G14" s="26">
        <v>292.19939516129034</v>
      </c>
      <c r="H14" s="26">
        <v>292.19939516129034</v>
      </c>
      <c r="I14" s="26">
        <v>292.19939516129034</v>
      </c>
      <c r="J14" s="26">
        <v>292.19939516129034</v>
      </c>
      <c r="K14" s="26">
        <v>292.19939516129034</v>
      </c>
      <c r="L14" s="26">
        <v>292.19939516129034</v>
      </c>
      <c r="M14" s="26">
        <v>292.19939516129034</v>
      </c>
      <c r="N14" s="26">
        <v>292.19939516129034</v>
      </c>
      <c r="O14" s="26">
        <v>292.19939516129034</v>
      </c>
      <c r="P14" s="26">
        <v>292.19939516129034</v>
      </c>
      <c r="Q14" s="26">
        <v>292.19939516129034</v>
      </c>
      <c r="R14" s="26">
        <v>292.19939516129034</v>
      </c>
      <c r="S14" s="26">
        <v>292.19939516129034</v>
      </c>
      <c r="T14" s="26">
        <v>292.19939516129034</v>
      </c>
      <c r="U14" s="26">
        <v>292.19939516129034</v>
      </c>
      <c r="V14" s="26">
        <v>292.19939516129034</v>
      </c>
      <c r="W14" s="26">
        <v>292.19939516129034</v>
      </c>
      <c r="X14" s="26">
        <v>292.19939516129034</v>
      </c>
      <c r="Y14" s="26">
        <v>292.19939516129034</v>
      </c>
      <c r="Z14" s="26">
        <v>292.19939516129034</v>
      </c>
      <c r="AA14" s="26">
        <v>292.19939516129034</v>
      </c>
      <c r="AB14" s="26">
        <v>292.19939516129034</v>
      </c>
      <c r="AC14" s="26">
        <v>292.19939516129034</v>
      </c>
      <c r="AD14" s="26">
        <v>292.19939516129034</v>
      </c>
      <c r="AE14" s="26">
        <v>292.19939516129034</v>
      </c>
      <c r="AF14" s="26">
        <v>292.19939516129034</v>
      </c>
    </row>
    <row r="15" spans="1:32" ht="120" customHeight="1" x14ac:dyDescent="0.75">
      <c r="A15" s="25" t="s">
        <v>13</v>
      </c>
      <c r="B15" s="26">
        <v>292.19939516129034</v>
      </c>
      <c r="C15" s="26">
        <v>292.19939516129034</v>
      </c>
      <c r="D15" s="26">
        <v>292.19939516129034</v>
      </c>
      <c r="E15" s="26">
        <v>292.19939516129034</v>
      </c>
      <c r="F15" s="26">
        <v>292.19939516129034</v>
      </c>
      <c r="G15" s="26">
        <v>292.19939516129034</v>
      </c>
      <c r="H15" s="26">
        <v>292.19939516129034</v>
      </c>
      <c r="I15" s="26">
        <v>292.19939516129034</v>
      </c>
      <c r="J15" s="26">
        <v>292.19939516129034</v>
      </c>
      <c r="K15" s="26">
        <v>292.19939516129034</v>
      </c>
      <c r="L15" s="26">
        <v>292.19939516129034</v>
      </c>
      <c r="M15" s="26">
        <v>292.19939516129034</v>
      </c>
      <c r="N15" s="26">
        <v>292.19939516129034</v>
      </c>
      <c r="O15" s="26">
        <v>292.19939516129034</v>
      </c>
      <c r="P15" s="26">
        <v>292.19939516129034</v>
      </c>
      <c r="Q15" s="26">
        <v>292.19939516129034</v>
      </c>
      <c r="R15" s="26">
        <v>292.19939516129034</v>
      </c>
      <c r="S15" s="26">
        <v>292.19939516129034</v>
      </c>
      <c r="T15" s="26">
        <v>292.19939516129034</v>
      </c>
      <c r="U15" s="26">
        <v>292.19939516129034</v>
      </c>
      <c r="V15" s="26">
        <v>292.19939516129034</v>
      </c>
      <c r="W15" s="26">
        <v>292.19939516129034</v>
      </c>
      <c r="X15" s="26">
        <v>292.19939516129034</v>
      </c>
      <c r="Y15" s="26">
        <v>292.19939516129034</v>
      </c>
      <c r="Z15" s="26">
        <v>292.19939516129034</v>
      </c>
      <c r="AA15" s="26">
        <v>292.19939516129034</v>
      </c>
      <c r="AB15" s="26">
        <v>292.19939516129034</v>
      </c>
      <c r="AC15" s="26">
        <v>292.19939516129034</v>
      </c>
      <c r="AD15" s="26">
        <v>292.19939516129034</v>
      </c>
      <c r="AE15" s="26">
        <v>292.19939516129034</v>
      </c>
      <c r="AF15" s="26">
        <v>292.19939516129034</v>
      </c>
    </row>
    <row r="16" spans="1:32" ht="120" customHeight="1" x14ac:dyDescent="0.75">
      <c r="A16" s="25" t="s">
        <v>14</v>
      </c>
      <c r="B16" s="26">
        <v>292.19939516129034</v>
      </c>
      <c r="C16" s="26">
        <v>292.19939516129034</v>
      </c>
      <c r="D16" s="26">
        <v>292.19939516129034</v>
      </c>
      <c r="E16" s="26">
        <v>292.19939516129034</v>
      </c>
      <c r="F16" s="26">
        <v>292.19939516129034</v>
      </c>
      <c r="G16" s="26">
        <v>292.19939516129034</v>
      </c>
      <c r="H16" s="26">
        <v>292.19939516129034</v>
      </c>
      <c r="I16" s="26">
        <v>292.19939516129034</v>
      </c>
      <c r="J16" s="26">
        <v>292.19939516129034</v>
      </c>
      <c r="K16" s="26">
        <v>292.19939516129034</v>
      </c>
      <c r="L16" s="26">
        <v>292.19939516129034</v>
      </c>
      <c r="M16" s="26">
        <v>292.19939516129034</v>
      </c>
      <c r="N16" s="26">
        <v>292.19939516129034</v>
      </c>
      <c r="O16" s="26">
        <v>292.19939516129034</v>
      </c>
      <c r="P16" s="26">
        <v>292.19939516129034</v>
      </c>
      <c r="Q16" s="26">
        <v>292.19939516129034</v>
      </c>
      <c r="R16" s="26">
        <v>292.19939516129034</v>
      </c>
      <c r="S16" s="26">
        <v>292.19939516129034</v>
      </c>
      <c r="T16" s="26">
        <v>292.19939516129034</v>
      </c>
      <c r="U16" s="26">
        <v>292.19939516129034</v>
      </c>
      <c r="V16" s="26">
        <v>292.19939516129034</v>
      </c>
      <c r="W16" s="26">
        <v>292.19939516129034</v>
      </c>
      <c r="X16" s="26">
        <v>292.19939516129034</v>
      </c>
      <c r="Y16" s="26">
        <v>292.19939516129034</v>
      </c>
      <c r="Z16" s="26">
        <v>292.19939516129034</v>
      </c>
      <c r="AA16" s="26">
        <v>292.19939516129034</v>
      </c>
      <c r="AB16" s="26">
        <v>292.19939516129034</v>
      </c>
      <c r="AC16" s="26">
        <v>292.19939516129034</v>
      </c>
      <c r="AD16" s="26">
        <v>292.19939516129034</v>
      </c>
      <c r="AE16" s="26">
        <v>292.19939516129034</v>
      </c>
      <c r="AF16" s="26">
        <v>292.19939516129034</v>
      </c>
    </row>
    <row r="17" spans="1:32" ht="120" customHeight="1" x14ac:dyDescent="0.75">
      <c r="A17" s="25" t="s">
        <v>15</v>
      </c>
      <c r="B17" s="26">
        <v>292.19939516129034</v>
      </c>
      <c r="C17" s="26">
        <v>292.19939516129034</v>
      </c>
      <c r="D17" s="26">
        <v>292.19939516129034</v>
      </c>
      <c r="E17" s="26">
        <v>292.19939516129034</v>
      </c>
      <c r="F17" s="26">
        <v>292.19939516129034</v>
      </c>
      <c r="G17" s="26">
        <v>292.19939516129034</v>
      </c>
      <c r="H17" s="26">
        <v>292.19939516129034</v>
      </c>
      <c r="I17" s="26">
        <v>292.19939516129034</v>
      </c>
      <c r="J17" s="26">
        <v>292.19939516129034</v>
      </c>
      <c r="K17" s="26">
        <v>292.19939516129034</v>
      </c>
      <c r="L17" s="26">
        <v>292.19939516129034</v>
      </c>
      <c r="M17" s="26">
        <v>292.19939516129034</v>
      </c>
      <c r="N17" s="26">
        <v>292.19939516129034</v>
      </c>
      <c r="O17" s="26">
        <v>292.19939516129034</v>
      </c>
      <c r="P17" s="26">
        <v>292.19939516129034</v>
      </c>
      <c r="Q17" s="26">
        <v>292.19939516129034</v>
      </c>
      <c r="R17" s="26">
        <v>292.19939516129034</v>
      </c>
      <c r="S17" s="26">
        <v>292.19939516129034</v>
      </c>
      <c r="T17" s="26">
        <v>292.19939516129034</v>
      </c>
      <c r="U17" s="26">
        <v>292.19939516129034</v>
      </c>
      <c r="V17" s="26">
        <v>292.19939516129034</v>
      </c>
      <c r="W17" s="26">
        <v>292.19939516129034</v>
      </c>
      <c r="X17" s="26">
        <v>292.19939516129034</v>
      </c>
      <c r="Y17" s="26">
        <v>292.19939516129034</v>
      </c>
      <c r="Z17" s="26">
        <v>292.19939516129034</v>
      </c>
      <c r="AA17" s="26">
        <v>292.19939516129034</v>
      </c>
      <c r="AB17" s="26">
        <v>292.19939516129034</v>
      </c>
      <c r="AC17" s="26">
        <v>292.19939516129034</v>
      </c>
      <c r="AD17" s="26">
        <v>292.19939516129034</v>
      </c>
      <c r="AE17" s="26">
        <v>292.19939516129034</v>
      </c>
      <c r="AF17" s="26">
        <v>292.19939516129034</v>
      </c>
    </row>
    <row r="18" spans="1:32" ht="120" customHeight="1" x14ac:dyDescent="0.75">
      <c r="A18" s="25" t="s">
        <v>16</v>
      </c>
      <c r="B18" s="26">
        <v>292.19939516129034</v>
      </c>
      <c r="C18" s="26">
        <v>292.19939516129034</v>
      </c>
      <c r="D18" s="26">
        <v>292.19939516129034</v>
      </c>
      <c r="E18" s="26">
        <v>292.19939516129034</v>
      </c>
      <c r="F18" s="26">
        <v>292.19939516129034</v>
      </c>
      <c r="G18" s="26">
        <v>292.19939516129034</v>
      </c>
      <c r="H18" s="26">
        <v>292.19939516129034</v>
      </c>
      <c r="I18" s="26">
        <v>292.19939516129034</v>
      </c>
      <c r="J18" s="26">
        <v>292.19939516129034</v>
      </c>
      <c r="K18" s="26">
        <v>292.19939516129034</v>
      </c>
      <c r="L18" s="26">
        <v>292.19939516129034</v>
      </c>
      <c r="M18" s="26">
        <v>292.19939516129034</v>
      </c>
      <c r="N18" s="26">
        <v>292.19939516129034</v>
      </c>
      <c r="O18" s="26">
        <v>292.19939516129034</v>
      </c>
      <c r="P18" s="26">
        <v>292.19939516129034</v>
      </c>
      <c r="Q18" s="26">
        <v>292.19939516129034</v>
      </c>
      <c r="R18" s="26">
        <v>292.19939516129034</v>
      </c>
      <c r="S18" s="26">
        <v>292.19939516129034</v>
      </c>
      <c r="T18" s="26">
        <v>292.19939516129034</v>
      </c>
      <c r="U18" s="26">
        <v>292.19939516129034</v>
      </c>
      <c r="V18" s="26">
        <v>292.19939516129034</v>
      </c>
      <c r="W18" s="26">
        <v>292.19939516129034</v>
      </c>
      <c r="X18" s="26">
        <v>292.19939516129034</v>
      </c>
      <c r="Y18" s="26">
        <v>292.19939516129034</v>
      </c>
      <c r="Z18" s="26">
        <v>292.19939516129034</v>
      </c>
      <c r="AA18" s="26">
        <v>292.19939516129034</v>
      </c>
      <c r="AB18" s="26">
        <v>292.19939516129034</v>
      </c>
      <c r="AC18" s="26">
        <v>292.19939516129034</v>
      </c>
      <c r="AD18" s="26">
        <v>292.19939516129034</v>
      </c>
      <c r="AE18" s="26">
        <v>292.19939516129034</v>
      </c>
      <c r="AF18" s="26">
        <v>292.19939516129034</v>
      </c>
    </row>
    <row r="19" spans="1:32" ht="120" customHeight="1" x14ac:dyDescent="0.75">
      <c r="A19" s="25" t="s">
        <v>17</v>
      </c>
      <c r="B19" s="26">
        <v>292.19939516129034</v>
      </c>
      <c r="C19" s="26">
        <v>292.19939516129034</v>
      </c>
      <c r="D19" s="26">
        <v>292.19939516129034</v>
      </c>
      <c r="E19" s="26">
        <v>292.19939516129034</v>
      </c>
      <c r="F19" s="26">
        <v>292.19939516129034</v>
      </c>
      <c r="G19" s="26">
        <v>292.19939516129034</v>
      </c>
      <c r="H19" s="26">
        <v>292.19939516129034</v>
      </c>
      <c r="I19" s="26">
        <v>292.19939516129034</v>
      </c>
      <c r="J19" s="26">
        <v>292.19939516129034</v>
      </c>
      <c r="K19" s="26">
        <v>292.19939516129034</v>
      </c>
      <c r="L19" s="26">
        <v>292.19939516129034</v>
      </c>
      <c r="M19" s="26">
        <v>292.19939516129034</v>
      </c>
      <c r="N19" s="26">
        <v>292.19939516129034</v>
      </c>
      <c r="O19" s="26">
        <v>292.19939516129034</v>
      </c>
      <c r="P19" s="26">
        <v>292.19939516129034</v>
      </c>
      <c r="Q19" s="26">
        <v>292.19939516129034</v>
      </c>
      <c r="R19" s="26">
        <v>292.19939516129034</v>
      </c>
      <c r="S19" s="26">
        <v>292.19939516129034</v>
      </c>
      <c r="T19" s="26">
        <v>292.19939516129034</v>
      </c>
      <c r="U19" s="26">
        <v>292.19939516129034</v>
      </c>
      <c r="V19" s="26">
        <v>292.19939516129034</v>
      </c>
      <c r="W19" s="26">
        <v>292.19939516129034</v>
      </c>
      <c r="X19" s="26">
        <v>292.19939516129034</v>
      </c>
      <c r="Y19" s="26">
        <v>292.19939516129034</v>
      </c>
      <c r="Z19" s="26">
        <v>292.19939516129034</v>
      </c>
      <c r="AA19" s="26">
        <v>292.19939516129034</v>
      </c>
      <c r="AB19" s="26">
        <v>292.19939516129034</v>
      </c>
      <c r="AC19" s="26">
        <v>292.19939516129034</v>
      </c>
      <c r="AD19" s="26">
        <v>292.19939516129034</v>
      </c>
      <c r="AE19" s="26">
        <v>292.19939516129034</v>
      </c>
      <c r="AF19" s="26">
        <v>292.19939516129034</v>
      </c>
    </row>
    <row r="20" spans="1:32" ht="120" customHeight="1" x14ac:dyDescent="0.75">
      <c r="A20" s="25" t="s">
        <v>18</v>
      </c>
      <c r="B20" s="26">
        <v>292.19939516129034</v>
      </c>
      <c r="C20" s="26">
        <v>292.19939516129034</v>
      </c>
      <c r="D20" s="26">
        <v>292.19939516129034</v>
      </c>
      <c r="E20" s="26">
        <v>292.19939516129034</v>
      </c>
      <c r="F20" s="26">
        <v>292.19939516129034</v>
      </c>
      <c r="G20" s="26">
        <v>292.19939516129034</v>
      </c>
      <c r="H20" s="26">
        <v>292.19939516129034</v>
      </c>
      <c r="I20" s="26">
        <v>292.19939516129034</v>
      </c>
      <c r="J20" s="26">
        <v>292.19939516129034</v>
      </c>
      <c r="K20" s="26">
        <v>292.19939516129034</v>
      </c>
      <c r="L20" s="26">
        <v>292.19939516129034</v>
      </c>
      <c r="M20" s="26">
        <v>292.19939516129034</v>
      </c>
      <c r="N20" s="26">
        <v>292.19939516129034</v>
      </c>
      <c r="O20" s="26">
        <v>292.19939516129034</v>
      </c>
      <c r="P20" s="26">
        <v>292.19939516129034</v>
      </c>
      <c r="Q20" s="26">
        <v>292.19939516129034</v>
      </c>
      <c r="R20" s="26">
        <v>292.19939516129034</v>
      </c>
      <c r="S20" s="26">
        <v>292.19939516129034</v>
      </c>
      <c r="T20" s="26">
        <v>292.19939516129034</v>
      </c>
      <c r="U20" s="26">
        <v>292.19939516129034</v>
      </c>
      <c r="V20" s="26">
        <v>292.19939516129034</v>
      </c>
      <c r="W20" s="26">
        <v>292.19939516129034</v>
      </c>
      <c r="X20" s="26">
        <v>292.19939516129034</v>
      </c>
      <c r="Y20" s="26">
        <v>292.19939516129034</v>
      </c>
      <c r="Z20" s="26">
        <v>292.19939516129034</v>
      </c>
      <c r="AA20" s="26">
        <v>292.19939516129034</v>
      </c>
      <c r="AB20" s="26">
        <v>292.19939516129034</v>
      </c>
      <c r="AC20" s="26">
        <v>292.19939516129034</v>
      </c>
      <c r="AD20" s="26">
        <v>292.19939516129034</v>
      </c>
      <c r="AE20" s="26">
        <v>292.19939516129034</v>
      </c>
      <c r="AF20" s="26">
        <v>292.19939516129034</v>
      </c>
    </row>
    <row r="21" spans="1:32" ht="120" customHeight="1" x14ac:dyDescent="0.75">
      <c r="A21" s="25" t="s">
        <v>19</v>
      </c>
      <c r="B21" s="26">
        <v>292.19939516129034</v>
      </c>
      <c r="C21" s="26">
        <v>292.19939516129034</v>
      </c>
      <c r="D21" s="26">
        <v>292.19939516129034</v>
      </c>
      <c r="E21" s="26">
        <v>292.19939516129034</v>
      </c>
      <c r="F21" s="26">
        <v>292.19939516129034</v>
      </c>
      <c r="G21" s="26">
        <v>292.19939516129034</v>
      </c>
      <c r="H21" s="26">
        <v>292.19939516129034</v>
      </c>
      <c r="I21" s="26">
        <v>292.19939516129034</v>
      </c>
      <c r="J21" s="26">
        <v>292.19939516129034</v>
      </c>
      <c r="K21" s="26">
        <v>292.19939516129034</v>
      </c>
      <c r="L21" s="26">
        <v>292.19939516129034</v>
      </c>
      <c r="M21" s="26">
        <v>292.19939516129034</v>
      </c>
      <c r="N21" s="26">
        <v>292.19939516129034</v>
      </c>
      <c r="O21" s="26">
        <v>292.19939516129034</v>
      </c>
      <c r="P21" s="26">
        <v>292.19939516129034</v>
      </c>
      <c r="Q21" s="26">
        <v>292.19939516129034</v>
      </c>
      <c r="R21" s="26">
        <v>292.19939516129034</v>
      </c>
      <c r="S21" s="26">
        <v>292.19939516129034</v>
      </c>
      <c r="T21" s="26">
        <v>292.19939516129034</v>
      </c>
      <c r="U21" s="26">
        <v>292.19939516129034</v>
      </c>
      <c r="V21" s="26">
        <v>292.19939516129034</v>
      </c>
      <c r="W21" s="26">
        <v>292.19939516129034</v>
      </c>
      <c r="X21" s="26">
        <v>292.19939516129034</v>
      </c>
      <c r="Y21" s="26">
        <v>292.19939516129034</v>
      </c>
      <c r="Z21" s="26">
        <v>292.19939516129034</v>
      </c>
      <c r="AA21" s="26">
        <v>292.19939516129034</v>
      </c>
      <c r="AB21" s="26">
        <v>292.19939516129034</v>
      </c>
      <c r="AC21" s="26">
        <v>292.19939516129034</v>
      </c>
      <c r="AD21" s="26">
        <v>292.19939516129034</v>
      </c>
      <c r="AE21" s="26">
        <v>292.19939516129034</v>
      </c>
      <c r="AF21" s="26">
        <v>292.19939516129034</v>
      </c>
    </row>
    <row r="22" spans="1:32" ht="120" customHeight="1" x14ac:dyDescent="0.75">
      <c r="A22" s="25" t="s">
        <v>20</v>
      </c>
      <c r="B22" s="26">
        <v>292.19939516129034</v>
      </c>
      <c r="C22" s="26">
        <v>292.19939516129034</v>
      </c>
      <c r="D22" s="26">
        <v>292.19939516129034</v>
      </c>
      <c r="E22" s="26">
        <v>292.19939516129034</v>
      </c>
      <c r="F22" s="26">
        <v>292.19939516129034</v>
      </c>
      <c r="G22" s="26">
        <v>292.19939516129034</v>
      </c>
      <c r="H22" s="26">
        <v>292.19939516129034</v>
      </c>
      <c r="I22" s="26">
        <v>292.19939516129034</v>
      </c>
      <c r="J22" s="26">
        <v>292.19939516129034</v>
      </c>
      <c r="K22" s="26">
        <v>292.19939516129034</v>
      </c>
      <c r="L22" s="26">
        <v>292.19939516129034</v>
      </c>
      <c r="M22" s="26">
        <v>292.19939516129034</v>
      </c>
      <c r="N22" s="26">
        <v>292.19939516129034</v>
      </c>
      <c r="O22" s="26">
        <v>292.19939516129034</v>
      </c>
      <c r="P22" s="26">
        <v>292.19939516129034</v>
      </c>
      <c r="Q22" s="26">
        <v>292.19939516129034</v>
      </c>
      <c r="R22" s="26">
        <v>292.19939516129034</v>
      </c>
      <c r="S22" s="26">
        <v>292.19939516129034</v>
      </c>
      <c r="T22" s="26">
        <v>292.19939516129034</v>
      </c>
      <c r="U22" s="26">
        <v>292.19939516129034</v>
      </c>
      <c r="V22" s="26">
        <v>292.19939516129034</v>
      </c>
      <c r="W22" s="26">
        <v>292.19939516129034</v>
      </c>
      <c r="X22" s="26">
        <v>292.19939516129034</v>
      </c>
      <c r="Y22" s="26">
        <v>292.19939516129034</v>
      </c>
      <c r="Z22" s="26">
        <v>292.19939516129034</v>
      </c>
      <c r="AA22" s="26">
        <v>292.19939516129034</v>
      </c>
      <c r="AB22" s="26">
        <v>292.19939516129034</v>
      </c>
      <c r="AC22" s="26">
        <v>292.19939516129034</v>
      </c>
      <c r="AD22" s="26">
        <v>292.19939516129034</v>
      </c>
      <c r="AE22" s="26">
        <v>292.19939516129034</v>
      </c>
      <c r="AF22" s="26">
        <v>292.19939516129034</v>
      </c>
    </row>
    <row r="23" spans="1:32" ht="120" customHeight="1" x14ac:dyDescent="0.75">
      <c r="A23" s="25" t="s">
        <v>21</v>
      </c>
      <c r="B23" s="26">
        <v>292.19939516129034</v>
      </c>
      <c r="C23" s="26">
        <v>292.19939516129034</v>
      </c>
      <c r="D23" s="26">
        <v>292.19939516129034</v>
      </c>
      <c r="E23" s="26">
        <v>292.19939516129034</v>
      </c>
      <c r="F23" s="26">
        <v>292.19939516129034</v>
      </c>
      <c r="G23" s="26">
        <v>292.19939516129034</v>
      </c>
      <c r="H23" s="26">
        <v>292.19939516129034</v>
      </c>
      <c r="I23" s="26">
        <v>292.19939516129034</v>
      </c>
      <c r="J23" s="26">
        <v>292.19939516129034</v>
      </c>
      <c r="K23" s="26">
        <v>292.19939516129034</v>
      </c>
      <c r="L23" s="26">
        <v>292.19939516129034</v>
      </c>
      <c r="M23" s="26">
        <v>292.19939516129034</v>
      </c>
      <c r="N23" s="26">
        <v>292.19939516129034</v>
      </c>
      <c r="O23" s="26">
        <v>292.19939516129034</v>
      </c>
      <c r="P23" s="26">
        <v>292.19939516129034</v>
      </c>
      <c r="Q23" s="26">
        <v>292.19939516129034</v>
      </c>
      <c r="R23" s="26">
        <v>292.19939516129034</v>
      </c>
      <c r="S23" s="26">
        <v>292.19939516129034</v>
      </c>
      <c r="T23" s="26">
        <v>292.19939516129034</v>
      </c>
      <c r="U23" s="26">
        <v>292.19939516129034</v>
      </c>
      <c r="V23" s="26">
        <v>292.19939516129034</v>
      </c>
      <c r="W23" s="26">
        <v>292.19939516129034</v>
      </c>
      <c r="X23" s="26">
        <v>292.19939516129034</v>
      </c>
      <c r="Y23" s="26">
        <v>292.19939516129034</v>
      </c>
      <c r="Z23" s="26">
        <v>292.19939516129034</v>
      </c>
      <c r="AA23" s="26">
        <v>292.19939516129034</v>
      </c>
      <c r="AB23" s="26">
        <v>292.19939516129034</v>
      </c>
      <c r="AC23" s="26">
        <v>292.19939516129034</v>
      </c>
      <c r="AD23" s="26">
        <v>292.19939516129034</v>
      </c>
      <c r="AE23" s="26">
        <v>292.19939516129034</v>
      </c>
      <c r="AF23" s="26">
        <v>292.19939516129034</v>
      </c>
    </row>
    <row r="24" spans="1:32" ht="120" customHeight="1" x14ac:dyDescent="0.75">
      <c r="A24" s="25" t="s">
        <v>22</v>
      </c>
      <c r="B24" s="26">
        <v>292.19939516129034</v>
      </c>
      <c r="C24" s="26">
        <v>292.19939516129034</v>
      </c>
      <c r="D24" s="26">
        <v>292.19939516129034</v>
      </c>
      <c r="E24" s="26">
        <v>292.19939516129034</v>
      </c>
      <c r="F24" s="26">
        <v>292.19939516129034</v>
      </c>
      <c r="G24" s="26">
        <v>292.19939516129034</v>
      </c>
      <c r="H24" s="26">
        <v>292.19939516129034</v>
      </c>
      <c r="I24" s="26">
        <v>292.19939516129034</v>
      </c>
      <c r="J24" s="26">
        <v>292.19939516129034</v>
      </c>
      <c r="K24" s="26">
        <v>292.19939516129034</v>
      </c>
      <c r="L24" s="26">
        <v>292.19939516129034</v>
      </c>
      <c r="M24" s="26">
        <v>292.19939516129034</v>
      </c>
      <c r="N24" s="26">
        <v>292.19939516129034</v>
      </c>
      <c r="O24" s="26">
        <v>292.19939516129034</v>
      </c>
      <c r="P24" s="26">
        <v>292.19939516129034</v>
      </c>
      <c r="Q24" s="26">
        <v>292.19939516129034</v>
      </c>
      <c r="R24" s="26">
        <v>292.19939516129034</v>
      </c>
      <c r="S24" s="26">
        <v>292.19939516129034</v>
      </c>
      <c r="T24" s="26">
        <v>292.19939516129034</v>
      </c>
      <c r="U24" s="26">
        <v>292.19939516129034</v>
      </c>
      <c r="V24" s="26">
        <v>292.19939516129034</v>
      </c>
      <c r="W24" s="26">
        <v>292.19939516129034</v>
      </c>
      <c r="X24" s="26">
        <v>292.19939516129034</v>
      </c>
      <c r="Y24" s="26">
        <v>292.19939516129034</v>
      </c>
      <c r="Z24" s="26">
        <v>292.19939516129034</v>
      </c>
      <c r="AA24" s="26">
        <v>292.19939516129034</v>
      </c>
      <c r="AB24" s="26">
        <v>292.19939516129034</v>
      </c>
      <c r="AC24" s="26">
        <v>292.19939516129034</v>
      </c>
      <c r="AD24" s="26">
        <v>292.19939516129034</v>
      </c>
      <c r="AE24" s="26">
        <v>292.19939516129034</v>
      </c>
      <c r="AF24" s="26">
        <v>292.19939516129034</v>
      </c>
    </row>
    <row r="25" spans="1:32" ht="120" customHeight="1" x14ac:dyDescent="0.75">
      <c r="A25" s="25" t="s">
        <v>23</v>
      </c>
      <c r="B25" s="26">
        <v>292.19939516129034</v>
      </c>
      <c r="C25" s="26">
        <v>292.19939516129034</v>
      </c>
      <c r="D25" s="26">
        <v>292.19939516129034</v>
      </c>
      <c r="E25" s="26">
        <v>292.19939516129034</v>
      </c>
      <c r="F25" s="26">
        <v>292.19939516129034</v>
      </c>
      <c r="G25" s="26">
        <v>292.19939516129034</v>
      </c>
      <c r="H25" s="26">
        <v>292.19939516129034</v>
      </c>
      <c r="I25" s="26">
        <v>292.19939516129034</v>
      </c>
      <c r="J25" s="26">
        <v>292.19939516129034</v>
      </c>
      <c r="K25" s="26">
        <v>292.19939516129034</v>
      </c>
      <c r="L25" s="26">
        <v>292.19939516129034</v>
      </c>
      <c r="M25" s="26">
        <v>292.19939516129034</v>
      </c>
      <c r="N25" s="26">
        <v>292.19939516129034</v>
      </c>
      <c r="O25" s="26">
        <v>292.19939516129034</v>
      </c>
      <c r="P25" s="26">
        <v>292.19939516129034</v>
      </c>
      <c r="Q25" s="26">
        <v>292.19939516129034</v>
      </c>
      <c r="R25" s="26">
        <v>292.19939516129034</v>
      </c>
      <c r="S25" s="26">
        <v>292.19939516129034</v>
      </c>
      <c r="T25" s="26">
        <v>292.19939516129034</v>
      </c>
      <c r="U25" s="26">
        <v>292.19939516129034</v>
      </c>
      <c r="V25" s="26">
        <v>292.19939516129034</v>
      </c>
      <c r="W25" s="26">
        <v>292.19939516129034</v>
      </c>
      <c r="X25" s="26">
        <v>292.19939516129034</v>
      </c>
      <c r="Y25" s="26">
        <v>292.19939516129034</v>
      </c>
      <c r="Z25" s="26">
        <v>292.19939516129034</v>
      </c>
      <c r="AA25" s="26">
        <v>292.19939516129034</v>
      </c>
      <c r="AB25" s="26">
        <v>292.19939516129034</v>
      </c>
      <c r="AC25" s="26">
        <v>292.19939516129034</v>
      </c>
      <c r="AD25" s="26">
        <v>292.19939516129034</v>
      </c>
      <c r="AE25" s="26">
        <v>292.19939516129034</v>
      </c>
      <c r="AF25" s="26">
        <v>292.19939516129034</v>
      </c>
    </row>
    <row r="26" spans="1:32" ht="120" customHeight="1" x14ac:dyDescent="0.75">
      <c r="A26" s="25" t="s">
        <v>24</v>
      </c>
      <c r="B26" s="26">
        <v>292.19939516129034</v>
      </c>
      <c r="C26" s="26">
        <v>292.19939516129034</v>
      </c>
      <c r="D26" s="26">
        <v>292.19939516129034</v>
      </c>
      <c r="E26" s="26">
        <v>292.19939516129034</v>
      </c>
      <c r="F26" s="26">
        <v>292.19939516129034</v>
      </c>
      <c r="G26" s="26">
        <v>292.19939516129034</v>
      </c>
      <c r="H26" s="26">
        <v>292.19939516129034</v>
      </c>
      <c r="I26" s="26">
        <v>292.19939516129034</v>
      </c>
      <c r="J26" s="26">
        <v>292.19939516129034</v>
      </c>
      <c r="K26" s="26">
        <v>292.19939516129034</v>
      </c>
      <c r="L26" s="26">
        <v>292.19939516129034</v>
      </c>
      <c r="M26" s="26">
        <v>292.19939516129034</v>
      </c>
      <c r="N26" s="26">
        <v>292.19939516129034</v>
      </c>
      <c r="O26" s="26">
        <v>292.19939516129034</v>
      </c>
      <c r="P26" s="26">
        <v>292.19939516129034</v>
      </c>
      <c r="Q26" s="26">
        <v>292.19939516129034</v>
      </c>
      <c r="R26" s="26">
        <v>292.19939516129034</v>
      </c>
      <c r="S26" s="26">
        <v>292.19939516129034</v>
      </c>
      <c r="T26" s="26">
        <v>292.19939516129034</v>
      </c>
      <c r="U26" s="26">
        <v>292.19939516129034</v>
      </c>
      <c r="V26" s="26">
        <v>292.19939516129034</v>
      </c>
      <c r="W26" s="26">
        <v>292.19939516129034</v>
      </c>
      <c r="X26" s="26">
        <v>292.19939516129034</v>
      </c>
      <c r="Y26" s="26">
        <v>292.19939516129034</v>
      </c>
      <c r="Z26" s="26">
        <v>292.19939516129034</v>
      </c>
      <c r="AA26" s="26">
        <v>292.19939516129034</v>
      </c>
      <c r="AB26" s="26">
        <v>292.19939516129034</v>
      </c>
      <c r="AC26" s="26">
        <v>292.19939516129034</v>
      </c>
      <c r="AD26" s="26">
        <v>292.19939516129034</v>
      </c>
      <c r="AE26" s="26">
        <v>292.19939516129034</v>
      </c>
      <c r="AF26" s="26">
        <v>292.19939516129034</v>
      </c>
    </row>
    <row r="27" spans="1:32" s="12" customFormat="1" ht="120" customHeight="1" x14ac:dyDescent="0.75">
      <c r="A27" s="27" t="s">
        <v>25</v>
      </c>
      <c r="B27" s="28">
        <f>+SUM(B3:B26)/100</f>
        <v>70.127854838709681</v>
      </c>
      <c r="C27" s="28">
        <f t="shared" ref="C27:AF27" si="1">+SUM(C3:C26)/100</f>
        <v>70.127854838709681</v>
      </c>
      <c r="D27" s="28">
        <f t="shared" si="1"/>
        <v>70.127854838709681</v>
      </c>
      <c r="E27" s="28">
        <f t="shared" si="1"/>
        <v>70.127854838709681</v>
      </c>
      <c r="F27" s="28">
        <f t="shared" si="1"/>
        <v>70.127854838709681</v>
      </c>
      <c r="G27" s="28">
        <f t="shared" si="1"/>
        <v>70.127854838709681</v>
      </c>
      <c r="H27" s="28">
        <f t="shared" si="1"/>
        <v>70.127854838709681</v>
      </c>
      <c r="I27" s="28">
        <f t="shared" si="1"/>
        <v>70.127854838709681</v>
      </c>
      <c r="J27" s="28">
        <f t="shared" si="1"/>
        <v>70.127854838709681</v>
      </c>
      <c r="K27" s="28">
        <f t="shared" si="1"/>
        <v>70.127854838709681</v>
      </c>
      <c r="L27" s="28">
        <f t="shared" si="1"/>
        <v>70.127854838709681</v>
      </c>
      <c r="M27" s="28">
        <f t="shared" si="1"/>
        <v>70.127854838709681</v>
      </c>
      <c r="N27" s="28">
        <f t="shared" si="1"/>
        <v>70.127854838709681</v>
      </c>
      <c r="O27" s="28">
        <f t="shared" si="1"/>
        <v>70.127854838709681</v>
      </c>
      <c r="P27" s="28">
        <f t="shared" si="1"/>
        <v>70.127854838709681</v>
      </c>
      <c r="Q27" s="28">
        <f t="shared" si="1"/>
        <v>70.127854838709681</v>
      </c>
      <c r="R27" s="28">
        <f t="shared" si="1"/>
        <v>70.127854838709681</v>
      </c>
      <c r="S27" s="28">
        <f t="shared" si="1"/>
        <v>70.127854838709681</v>
      </c>
      <c r="T27" s="28">
        <f t="shared" si="1"/>
        <v>70.127854838709681</v>
      </c>
      <c r="U27" s="28">
        <f t="shared" si="1"/>
        <v>70.127854838709681</v>
      </c>
      <c r="V27" s="28">
        <f t="shared" si="1"/>
        <v>70.127854838709681</v>
      </c>
      <c r="W27" s="28">
        <f t="shared" si="1"/>
        <v>70.127854838709681</v>
      </c>
      <c r="X27" s="28">
        <f t="shared" si="1"/>
        <v>70.127854838709681</v>
      </c>
      <c r="Y27" s="28">
        <f t="shared" si="1"/>
        <v>70.127854838709681</v>
      </c>
      <c r="Z27" s="28">
        <f t="shared" si="1"/>
        <v>70.127854838709681</v>
      </c>
      <c r="AA27" s="28">
        <f t="shared" si="1"/>
        <v>70.127854838709681</v>
      </c>
      <c r="AB27" s="28">
        <f t="shared" si="1"/>
        <v>70.127854838709681</v>
      </c>
      <c r="AC27" s="28">
        <f t="shared" si="1"/>
        <v>70.127854838709681</v>
      </c>
      <c r="AD27" s="28">
        <f t="shared" si="1"/>
        <v>70.127854838709681</v>
      </c>
      <c r="AE27" s="28">
        <f t="shared" si="1"/>
        <v>70.127854838709681</v>
      </c>
      <c r="AF27" s="28">
        <f t="shared" si="1"/>
        <v>70.127854838709681</v>
      </c>
    </row>
    <row r="28" spans="1:32" s="12" customFormat="1" ht="120" customHeight="1" x14ac:dyDescent="0.75">
      <c r="A28" s="27" t="s">
        <v>26</v>
      </c>
      <c r="B28" s="28">
        <f>+B27/10</f>
        <v>7.0127854838709682</v>
      </c>
      <c r="C28" s="28">
        <f t="shared" ref="C28:AF28" si="2">+C27/10</f>
        <v>7.0127854838709682</v>
      </c>
      <c r="D28" s="28">
        <f t="shared" si="2"/>
        <v>7.0127854838709682</v>
      </c>
      <c r="E28" s="28">
        <f t="shared" si="2"/>
        <v>7.0127854838709682</v>
      </c>
      <c r="F28" s="28">
        <f t="shared" si="2"/>
        <v>7.0127854838709682</v>
      </c>
      <c r="G28" s="28">
        <f t="shared" si="2"/>
        <v>7.0127854838709682</v>
      </c>
      <c r="H28" s="28">
        <f t="shared" si="2"/>
        <v>7.0127854838709682</v>
      </c>
      <c r="I28" s="28">
        <f t="shared" si="2"/>
        <v>7.0127854838709682</v>
      </c>
      <c r="J28" s="28">
        <f t="shared" si="2"/>
        <v>7.0127854838709682</v>
      </c>
      <c r="K28" s="28">
        <f t="shared" si="2"/>
        <v>7.0127854838709682</v>
      </c>
      <c r="L28" s="28">
        <f t="shared" si="2"/>
        <v>7.0127854838709682</v>
      </c>
      <c r="M28" s="28">
        <f t="shared" si="2"/>
        <v>7.0127854838709682</v>
      </c>
      <c r="N28" s="28">
        <f t="shared" si="2"/>
        <v>7.0127854838709682</v>
      </c>
      <c r="O28" s="28">
        <f t="shared" si="2"/>
        <v>7.0127854838709682</v>
      </c>
      <c r="P28" s="28">
        <f t="shared" si="2"/>
        <v>7.0127854838709682</v>
      </c>
      <c r="Q28" s="28">
        <f t="shared" si="2"/>
        <v>7.0127854838709682</v>
      </c>
      <c r="R28" s="28">
        <f t="shared" si="2"/>
        <v>7.0127854838709682</v>
      </c>
      <c r="S28" s="28">
        <f t="shared" si="2"/>
        <v>7.0127854838709682</v>
      </c>
      <c r="T28" s="28">
        <f t="shared" si="2"/>
        <v>7.0127854838709682</v>
      </c>
      <c r="U28" s="28">
        <f t="shared" si="2"/>
        <v>7.0127854838709682</v>
      </c>
      <c r="V28" s="28">
        <f t="shared" si="2"/>
        <v>7.0127854838709682</v>
      </c>
      <c r="W28" s="28">
        <f t="shared" si="2"/>
        <v>7.0127854838709682</v>
      </c>
      <c r="X28" s="28">
        <f t="shared" si="2"/>
        <v>7.0127854838709682</v>
      </c>
      <c r="Y28" s="28">
        <f t="shared" si="2"/>
        <v>7.0127854838709682</v>
      </c>
      <c r="Z28" s="28">
        <f t="shared" si="2"/>
        <v>7.0127854838709682</v>
      </c>
      <c r="AA28" s="28">
        <f t="shared" si="2"/>
        <v>7.0127854838709682</v>
      </c>
      <c r="AB28" s="28">
        <f t="shared" si="2"/>
        <v>7.0127854838709682</v>
      </c>
      <c r="AC28" s="28">
        <f t="shared" si="2"/>
        <v>7.0127854838709682</v>
      </c>
      <c r="AD28" s="28">
        <f t="shared" si="2"/>
        <v>7.0127854838709682</v>
      </c>
      <c r="AE28" s="28">
        <f t="shared" si="2"/>
        <v>7.0127854838709682</v>
      </c>
      <c r="AF28" s="28">
        <f t="shared" si="2"/>
        <v>7.0127854838709682</v>
      </c>
    </row>
    <row r="29" spans="1:32" s="2" customFormat="1" ht="120" customHeight="1" x14ac:dyDescent="0.75">
      <c r="A29" s="29" t="s">
        <v>27</v>
      </c>
      <c r="B29" s="30">
        <f>+SUM(B28:AF28)</f>
        <v>217.39635000000007</v>
      </c>
      <c r="C29" s="29"/>
      <c r="D29" s="29" t="s">
        <v>28</v>
      </c>
      <c r="E29" s="30">
        <f>E26</f>
        <v>292.19939516129034</v>
      </c>
      <c r="F29" s="29"/>
      <c r="G29" s="29" t="s">
        <v>29</v>
      </c>
      <c r="H29" s="30">
        <f>H25</f>
        <v>292.19939516129034</v>
      </c>
      <c r="I29" s="29"/>
      <c r="J29" s="29" t="s">
        <v>30</v>
      </c>
      <c r="K29" s="30">
        <f>K25</f>
        <v>292.19939516129034</v>
      </c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2"/>
    </row>
    <row r="30" spans="1:32" ht="59.25" x14ac:dyDescent="0.75">
      <c r="A30" s="2"/>
    </row>
  </sheetData>
  <mergeCells count="1">
    <mergeCell ref="A1:Y1"/>
  </mergeCells>
  <pageMargins left="0.25" right="0.25" top="0.75" bottom="0.75" header="0.3" footer="0.3"/>
  <pageSetup paperSize="9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G30"/>
  <sheetViews>
    <sheetView view="pageBreakPreview" zoomScale="21" zoomScaleNormal="90" zoomScaleSheetLayoutView="21" workbookViewId="0">
      <selection sqref="A1:XFD1048576"/>
    </sheetView>
  </sheetViews>
  <sheetFormatPr defaultColWidth="9.140625" defaultRowHeight="59.25" x14ac:dyDescent="0.75"/>
  <cols>
    <col min="1" max="3" width="40.7109375" style="1" customWidth="1"/>
    <col min="4" max="4" width="47.140625" style="1" customWidth="1"/>
    <col min="5" max="6" width="40.7109375" style="1" customWidth="1"/>
    <col min="7" max="7" width="43.42578125" style="1" customWidth="1"/>
    <col min="8" max="10" width="40.7109375" style="1" customWidth="1"/>
    <col min="11" max="32" width="39.28515625" style="1" customWidth="1"/>
    <col min="33" max="16384" width="9.140625" style="1"/>
  </cols>
  <sheetData>
    <row r="1" spans="1:32" ht="150" customHeight="1" x14ac:dyDescent="0.75">
      <c r="A1" s="35" t="s">
        <v>32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</row>
    <row r="2" spans="1:32" ht="120" customHeight="1" x14ac:dyDescent="0.75">
      <c r="A2" s="25" t="s">
        <v>0</v>
      </c>
      <c r="B2" s="33">
        <v>45352</v>
      </c>
      <c r="C2" s="33">
        <f>+B2+1</f>
        <v>45353</v>
      </c>
      <c r="D2" s="33">
        <f t="shared" ref="D2:AE2" si="0">+C2+1</f>
        <v>45354</v>
      </c>
      <c r="E2" s="33">
        <f t="shared" si="0"/>
        <v>45355</v>
      </c>
      <c r="F2" s="33">
        <f t="shared" si="0"/>
        <v>45356</v>
      </c>
      <c r="G2" s="33">
        <f t="shared" si="0"/>
        <v>45357</v>
      </c>
      <c r="H2" s="33">
        <f t="shared" si="0"/>
        <v>45358</v>
      </c>
      <c r="I2" s="33">
        <f t="shared" si="0"/>
        <v>45359</v>
      </c>
      <c r="J2" s="33">
        <f t="shared" si="0"/>
        <v>45360</v>
      </c>
      <c r="K2" s="33">
        <f t="shared" si="0"/>
        <v>45361</v>
      </c>
      <c r="L2" s="33">
        <f t="shared" si="0"/>
        <v>45362</v>
      </c>
      <c r="M2" s="33">
        <f t="shared" si="0"/>
        <v>45363</v>
      </c>
      <c r="N2" s="33">
        <f t="shared" si="0"/>
        <v>45364</v>
      </c>
      <c r="O2" s="33">
        <f t="shared" si="0"/>
        <v>45365</v>
      </c>
      <c r="P2" s="33">
        <f t="shared" si="0"/>
        <v>45366</v>
      </c>
      <c r="Q2" s="33">
        <f t="shared" si="0"/>
        <v>45367</v>
      </c>
      <c r="R2" s="33">
        <f t="shared" si="0"/>
        <v>45368</v>
      </c>
      <c r="S2" s="33">
        <f t="shared" si="0"/>
        <v>45369</v>
      </c>
      <c r="T2" s="33">
        <f t="shared" si="0"/>
        <v>45370</v>
      </c>
      <c r="U2" s="33">
        <f t="shared" si="0"/>
        <v>45371</v>
      </c>
      <c r="V2" s="33">
        <f t="shared" si="0"/>
        <v>45372</v>
      </c>
      <c r="W2" s="33">
        <f t="shared" si="0"/>
        <v>45373</v>
      </c>
      <c r="X2" s="33">
        <f t="shared" si="0"/>
        <v>45374</v>
      </c>
      <c r="Y2" s="33">
        <f t="shared" si="0"/>
        <v>45375</v>
      </c>
      <c r="Z2" s="33">
        <f t="shared" si="0"/>
        <v>45376</v>
      </c>
      <c r="AA2" s="33">
        <f t="shared" si="0"/>
        <v>45377</v>
      </c>
      <c r="AB2" s="33">
        <f t="shared" si="0"/>
        <v>45378</v>
      </c>
      <c r="AC2" s="33">
        <f t="shared" si="0"/>
        <v>45379</v>
      </c>
      <c r="AD2" s="33">
        <f t="shared" si="0"/>
        <v>45380</v>
      </c>
      <c r="AE2" s="33">
        <f t="shared" si="0"/>
        <v>45381</v>
      </c>
      <c r="AF2" s="33">
        <f>AE2+1</f>
        <v>45382</v>
      </c>
    </row>
    <row r="3" spans="1:32" ht="120" customHeight="1" x14ac:dyDescent="0.75">
      <c r="A3" s="25" t="s">
        <v>1</v>
      </c>
      <c r="B3" s="26">
        <v>292.19939516129034</v>
      </c>
      <c r="C3" s="26">
        <v>292.19939516129034</v>
      </c>
      <c r="D3" s="26">
        <v>292.19939516129034</v>
      </c>
      <c r="E3" s="26">
        <v>292.19939516129034</v>
      </c>
      <c r="F3" s="26">
        <v>292.19939516129034</v>
      </c>
      <c r="G3" s="26">
        <v>292.19939516129034</v>
      </c>
      <c r="H3" s="26">
        <v>292.19939516129034</v>
      </c>
      <c r="I3" s="26">
        <v>292.19939516129034</v>
      </c>
      <c r="J3" s="26">
        <v>292.19939516129034</v>
      </c>
      <c r="K3" s="26">
        <v>292.19939516129034</v>
      </c>
      <c r="L3" s="26">
        <v>292.19939516129034</v>
      </c>
      <c r="M3" s="26">
        <v>292.19939516129034</v>
      </c>
      <c r="N3" s="26">
        <v>292.19939516129034</v>
      </c>
      <c r="O3" s="26">
        <v>292.19939516129034</v>
      </c>
      <c r="P3" s="26">
        <v>292.19939516129034</v>
      </c>
      <c r="Q3" s="26">
        <v>292.19939516129034</v>
      </c>
      <c r="R3" s="26">
        <v>292.19939516129034</v>
      </c>
      <c r="S3" s="26">
        <v>292.19939516129034</v>
      </c>
      <c r="T3" s="26">
        <v>292.19939516129034</v>
      </c>
      <c r="U3" s="26">
        <v>292.19939516129034</v>
      </c>
      <c r="V3" s="26">
        <v>292.19939516129034</v>
      </c>
      <c r="W3" s="26">
        <v>292.19939516129034</v>
      </c>
      <c r="X3" s="26">
        <v>292.19939516129034</v>
      </c>
      <c r="Y3" s="26">
        <v>292.19939516129034</v>
      </c>
      <c r="Z3" s="26">
        <v>292.19939516129034</v>
      </c>
      <c r="AA3" s="26">
        <v>292.19939516129034</v>
      </c>
      <c r="AB3" s="26">
        <v>292.19939516129034</v>
      </c>
      <c r="AC3" s="26">
        <v>292.19939516129034</v>
      </c>
      <c r="AD3" s="26">
        <v>292.19939516129034</v>
      </c>
      <c r="AE3" s="26">
        <v>292.19939516129034</v>
      </c>
      <c r="AF3" s="26">
        <v>292.19939516129034</v>
      </c>
    </row>
    <row r="4" spans="1:32" ht="120" customHeight="1" x14ac:dyDescent="0.75">
      <c r="A4" s="25" t="s">
        <v>2</v>
      </c>
      <c r="B4" s="26">
        <v>292.19939516129034</v>
      </c>
      <c r="C4" s="26">
        <v>292.19939516129034</v>
      </c>
      <c r="D4" s="26">
        <v>292.19939516129034</v>
      </c>
      <c r="E4" s="26">
        <v>292.19939516129034</v>
      </c>
      <c r="F4" s="26">
        <v>292.19939516129034</v>
      </c>
      <c r="G4" s="26">
        <v>292.19939516129034</v>
      </c>
      <c r="H4" s="26">
        <v>292.19939516129034</v>
      </c>
      <c r="I4" s="26">
        <v>292.19939516129034</v>
      </c>
      <c r="J4" s="26">
        <v>292.19939516129034</v>
      </c>
      <c r="K4" s="26">
        <v>292.19939516129034</v>
      </c>
      <c r="L4" s="26">
        <v>292.19939516129034</v>
      </c>
      <c r="M4" s="26">
        <v>292.19939516129034</v>
      </c>
      <c r="N4" s="26">
        <v>292.19939516129034</v>
      </c>
      <c r="O4" s="26">
        <v>292.19939516129034</v>
      </c>
      <c r="P4" s="26">
        <v>292.19939516129034</v>
      </c>
      <c r="Q4" s="26">
        <v>292.19939516129034</v>
      </c>
      <c r="R4" s="26">
        <v>292.19939516129034</v>
      </c>
      <c r="S4" s="26">
        <v>292.19939516129034</v>
      </c>
      <c r="T4" s="26">
        <v>292.19939516129034</v>
      </c>
      <c r="U4" s="26">
        <v>292.19939516129034</v>
      </c>
      <c r="V4" s="26">
        <v>292.19939516129034</v>
      </c>
      <c r="W4" s="26">
        <v>292.19939516129034</v>
      </c>
      <c r="X4" s="26">
        <v>292.19939516129034</v>
      </c>
      <c r="Y4" s="26">
        <v>292.19939516129034</v>
      </c>
      <c r="Z4" s="26">
        <v>292.19939516129034</v>
      </c>
      <c r="AA4" s="26">
        <v>292.19939516129034</v>
      </c>
      <c r="AB4" s="26">
        <v>292.19939516129034</v>
      </c>
      <c r="AC4" s="26">
        <v>292.19939516129034</v>
      </c>
      <c r="AD4" s="26">
        <v>292.19939516129034</v>
      </c>
      <c r="AE4" s="26">
        <v>292.19939516129034</v>
      </c>
      <c r="AF4" s="26">
        <v>292.19939516129034</v>
      </c>
    </row>
    <row r="5" spans="1:32" ht="120" customHeight="1" x14ac:dyDescent="0.75">
      <c r="A5" s="25" t="s">
        <v>3</v>
      </c>
      <c r="B5" s="26">
        <v>292.19939516129034</v>
      </c>
      <c r="C5" s="26">
        <v>292.19939516129034</v>
      </c>
      <c r="D5" s="26">
        <v>292.19939516129034</v>
      </c>
      <c r="E5" s="26">
        <v>292.19939516129034</v>
      </c>
      <c r="F5" s="26">
        <v>292.19939516129034</v>
      </c>
      <c r="G5" s="26">
        <v>292.19939516129034</v>
      </c>
      <c r="H5" s="26">
        <v>292.19939516129034</v>
      </c>
      <c r="I5" s="26">
        <v>292.19939516129034</v>
      </c>
      <c r="J5" s="26">
        <v>292.19939516129034</v>
      </c>
      <c r="K5" s="26">
        <v>292.19939516129034</v>
      </c>
      <c r="L5" s="26">
        <v>292.19939516129034</v>
      </c>
      <c r="M5" s="26">
        <v>292.19939516129034</v>
      </c>
      <c r="N5" s="26">
        <v>292.19939516129034</v>
      </c>
      <c r="O5" s="26">
        <v>292.19939516129034</v>
      </c>
      <c r="P5" s="26">
        <v>292.19939516129034</v>
      </c>
      <c r="Q5" s="26">
        <v>292.19939516129034</v>
      </c>
      <c r="R5" s="26">
        <v>292.19939516129034</v>
      </c>
      <c r="S5" s="26">
        <v>292.19939516129034</v>
      </c>
      <c r="T5" s="26">
        <v>292.19939516129034</v>
      </c>
      <c r="U5" s="26">
        <v>292.19939516129034</v>
      </c>
      <c r="V5" s="26">
        <v>292.19939516129034</v>
      </c>
      <c r="W5" s="26">
        <v>292.19939516129034</v>
      </c>
      <c r="X5" s="26">
        <v>292.19939516129034</v>
      </c>
      <c r="Y5" s="26">
        <v>292.19939516129034</v>
      </c>
      <c r="Z5" s="26">
        <v>292.19939516129034</v>
      </c>
      <c r="AA5" s="26">
        <v>292.19939516129034</v>
      </c>
      <c r="AB5" s="26">
        <v>292.19939516129034</v>
      </c>
      <c r="AC5" s="26">
        <v>292.19939516129034</v>
      </c>
      <c r="AD5" s="26">
        <v>292.19939516129034</v>
      </c>
      <c r="AE5" s="26">
        <v>292.19939516129034</v>
      </c>
      <c r="AF5" s="26">
        <v>292.19939516129034</v>
      </c>
    </row>
    <row r="6" spans="1:32" ht="120" customHeight="1" x14ac:dyDescent="0.75">
      <c r="A6" s="25" t="s">
        <v>4</v>
      </c>
      <c r="B6" s="26">
        <v>292.19939516129034</v>
      </c>
      <c r="C6" s="26">
        <v>292.19939516129034</v>
      </c>
      <c r="D6" s="26">
        <v>292.19939516129034</v>
      </c>
      <c r="E6" s="26">
        <v>292.19939516129034</v>
      </c>
      <c r="F6" s="26">
        <v>292.19939516129034</v>
      </c>
      <c r="G6" s="26">
        <v>292.19939516129034</v>
      </c>
      <c r="H6" s="26">
        <v>292.19939516129034</v>
      </c>
      <c r="I6" s="26">
        <v>292.19939516129034</v>
      </c>
      <c r="J6" s="26">
        <v>292.19939516129034</v>
      </c>
      <c r="K6" s="26">
        <v>292.19939516129034</v>
      </c>
      <c r="L6" s="26">
        <v>292.19939516129034</v>
      </c>
      <c r="M6" s="26">
        <v>292.19939516129034</v>
      </c>
      <c r="N6" s="26">
        <v>292.19939516129034</v>
      </c>
      <c r="O6" s="26">
        <v>292.19939516129034</v>
      </c>
      <c r="P6" s="26">
        <v>292.19939516129034</v>
      </c>
      <c r="Q6" s="26">
        <v>292.19939516129034</v>
      </c>
      <c r="R6" s="26">
        <v>292.19939516129034</v>
      </c>
      <c r="S6" s="26">
        <v>292.19939516129034</v>
      </c>
      <c r="T6" s="26">
        <v>292.19939516129034</v>
      </c>
      <c r="U6" s="26">
        <v>292.19939516129034</v>
      </c>
      <c r="V6" s="26">
        <v>292.19939516129034</v>
      </c>
      <c r="W6" s="26">
        <v>292.19939516129034</v>
      </c>
      <c r="X6" s="26">
        <v>292.19939516129034</v>
      </c>
      <c r="Y6" s="26">
        <v>292.19939516129034</v>
      </c>
      <c r="Z6" s="26">
        <v>292.19939516129034</v>
      </c>
      <c r="AA6" s="26">
        <v>292.19939516129034</v>
      </c>
      <c r="AB6" s="26">
        <v>292.19939516129034</v>
      </c>
      <c r="AC6" s="26">
        <v>292.19939516129034</v>
      </c>
      <c r="AD6" s="26">
        <v>292.19939516129034</v>
      </c>
      <c r="AE6" s="26">
        <v>292.19939516129034</v>
      </c>
      <c r="AF6" s="26">
        <v>292.19939516129034</v>
      </c>
    </row>
    <row r="7" spans="1:32" ht="120" customHeight="1" x14ac:dyDescent="0.75">
      <c r="A7" s="25" t="s">
        <v>5</v>
      </c>
      <c r="B7" s="26">
        <v>292.19939516129034</v>
      </c>
      <c r="C7" s="26">
        <v>292.19939516129034</v>
      </c>
      <c r="D7" s="26">
        <v>292.19939516129034</v>
      </c>
      <c r="E7" s="26">
        <v>292.19939516129034</v>
      </c>
      <c r="F7" s="26">
        <v>292.19939516129034</v>
      </c>
      <c r="G7" s="26">
        <v>292.19939516129034</v>
      </c>
      <c r="H7" s="26">
        <v>292.19939516129034</v>
      </c>
      <c r="I7" s="26">
        <v>292.19939516129034</v>
      </c>
      <c r="J7" s="26">
        <v>292.19939516129034</v>
      </c>
      <c r="K7" s="26">
        <v>292.19939516129034</v>
      </c>
      <c r="L7" s="26">
        <v>292.19939516129034</v>
      </c>
      <c r="M7" s="26">
        <v>292.19939516129034</v>
      </c>
      <c r="N7" s="26">
        <v>292.19939516129034</v>
      </c>
      <c r="O7" s="26">
        <v>292.19939516129034</v>
      </c>
      <c r="P7" s="26">
        <v>292.19939516129034</v>
      </c>
      <c r="Q7" s="26">
        <v>292.19939516129034</v>
      </c>
      <c r="R7" s="26">
        <v>292.19939516129034</v>
      </c>
      <c r="S7" s="26">
        <v>292.19939516129034</v>
      </c>
      <c r="T7" s="26">
        <v>292.19939516129034</v>
      </c>
      <c r="U7" s="26">
        <v>292.19939516129034</v>
      </c>
      <c r="V7" s="26">
        <v>292.19939516129034</v>
      </c>
      <c r="W7" s="26">
        <v>292.19939516129034</v>
      </c>
      <c r="X7" s="26">
        <v>292.19939516129034</v>
      </c>
      <c r="Y7" s="26">
        <v>292.19939516129034</v>
      </c>
      <c r="Z7" s="26">
        <v>292.19939516129034</v>
      </c>
      <c r="AA7" s="26">
        <v>292.19939516129034</v>
      </c>
      <c r="AB7" s="26">
        <v>292.19939516129034</v>
      </c>
      <c r="AC7" s="26">
        <v>292.19939516129034</v>
      </c>
      <c r="AD7" s="26">
        <v>292.19939516129034</v>
      </c>
      <c r="AE7" s="26">
        <v>292.19939516129034</v>
      </c>
      <c r="AF7" s="26">
        <v>292.19939516129034</v>
      </c>
    </row>
    <row r="8" spans="1:32" ht="120" customHeight="1" x14ac:dyDescent="0.75">
      <c r="A8" s="25" t="s">
        <v>6</v>
      </c>
      <c r="B8" s="26">
        <v>292.19939516129034</v>
      </c>
      <c r="C8" s="26">
        <v>292.19939516129034</v>
      </c>
      <c r="D8" s="26">
        <v>292.19939516129034</v>
      </c>
      <c r="E8" s="26">
        <v>292.19939516129034</v>
      </c>
      <c r="F8" s="26">
        <v>292.19939516129034</v>
      </c>
      <c r="G8" s="26">
        <v>292.19939516129034</v>
      </c>
      <c r="H8" s="26">
        <v>292.19939516129034</v>
      </c>
      <c r="I8" s="26">
        <v>292.19939516129034</v>
      </c>
      <c r="J8" s="26">
        <v>292.19939516129034</v>
      </c>
      <c r="K8" s="26">
        <v>292.19939516129034</v>
      </c>
      <c r="L8" s="26">
        <v>292.19939516129034</v>
      </c>
      <c r="M8" s="26">
        <v>292.19939516129034</v>
      </c>
      <c r="N8" s="26">
        <v>292.19939516129034</v>
      </c>
      <c r="O8" s="26">
        <v>292.19939516129034</v>
      </c>
      <c r="P8" s="26">
        <v>292.19939516129034</v>
      </c>
      <c r="Q8" s="26">
        <v>292.19939516129034</v>
      </c>
      <c r="R8" s="26">
        <v>292.19939516129034</v>
      </c>
      <c r="S8" s="26">
        <v>292.19939516129034</v>
      </c>
      <c r="T8" s="26">
        <v>292.19939516129034</v>
      </c>
      <c r="U8" s="26">
        <v>292.19939516129034</v>
      </c>
      <c r="V8" s="26">
        <v>292.19939516129034</v>
      </c>
      <c r="W8" s="26">
        <v>292.19939516129034</v>
      </c>
      <c r="X8" s="26">
        <v>292.19939516129034</v>
      </c>
      <c r="Y8" s="26">
        <v>292.19939516129034</v>
      </c>
      <c r="Z8" s="26">
        <v>292.19939516129034</v>
      </c>
      <c r="AA8" s="26">
        <v>292.19939516129034</v>
      </c>
      <c r="AB8" s="26">
        <v>292.19939516129034</v>
      </c>
      <c r="AC8" s="26">
        <v>292.19939516129034</v>
      </c>
      <c r="AD8" s="26">
        <v>292.19939516129034</v>
      </c>
      <c r="AE8" s="26">
        <v>292.19939516129034</v>
      </c>
      <c r="AF8" s="26">
        <v>292.19939516129034</v>
      </c>
    </row>
    <row r="9" spans="1:32" ht="120" customHeight="1" x14ac:dyDescent="0.75">
      <c r="A9" s="25" t="s">
        <v>7</v>
      </c>
      <c r="B9" s="26">
        <v>292.19939516129034</v>
      </c>
      <c r="C9" s="26">
        <v>292.19939516129034</v>
      </c>
      <c r="D9" s="26">
        <v>292.19939516129034</v>
      </c>
      <c r="E9" s="26">
        <v>292.19939516129034</v>
      </c>
      <c r="F9" s="26">
        <v>292.19939516129034</v>
      </c>
      <c r="G9" s="26">
        <v>292.19939516129034</v>
      </c>
      <c r="H9" s="26">
        <v>292.19939516129034</v>
      </c>
      <c r="I9" s="26">
        <v>292.19939516129034</v>
      </c>
      <c r="J9" s="26">
        <v>292.19939516129034</v>
      </c>
      <c r="K9" s="26">
        <v>292.19939516129034</v>
      </c>
      <c r="L9" s="26">
        <v>292.19939516129034</v>
      </c>
      <c r="M9" s="26">
        <v>292.19939516129034</v>
      </c>
      <c r="N9" s="26">
        <v>292.19939516129034</v>
      </c>
      <c r="O9" s="26">
        <v>292.19939516129034</v>
      </c>
      <c r="P9" s="26">
        <v>292.19939516129034</v>
      </c>
      <c r="Q9" s="26">
        <v>292.19939516129034</v>
      </c>
      <c r="R9" s="26">
        <v>292.19939516129034</v>
      </c>
      <c r="S9" s="26">
        <v>292.19939516129034</v>
      </c>
      <c r="T9" s="26">
        <v>292.19939516129034</v>
      </c>
      <c r="U9" s="26">
        <v>292.19939516129034</v>
      </c>
      <c r="V9" s="26">
        <v>292.19939516129034</v>
      </c>
      <c r="W9" s="26">
        <v>292.19939516129034</v>
      </c>
      <c r="X9" s="26">
        <v>292.19939516129034</v>
      </c>
      <c r="Y9" s="26">
        <v>292.19939516129034</v>
      </c>
      <c r="Z9" s="26">
        <v>292.19939516129034</v>
      </c>
      <c r="AA9" s="26">
        <v>292.19939516129034</v>
      </c>
      <c r="AB9" s="26">
        <v>292.19939516129034</v>
      </c>
      <c r="AC9" s="26">
        <v>292.19939516129034</v>
      </c>
      <c r="AD9" s="26">
        <v>292.19939516129034</v>
      </c>
      <c r="AE9" s="26">
        <v>292.19939516129034</v>
      </c>
      <c r="AF9" s="26">
        <v>292.19939516129034</v>
      </c>
    </row>
    <row r="10" spans="1:32" ht="120" customHeight="1" x14ac:dyDescent="0.75">
      <c r="A10" s="25" t="s">
        <v>8</v>
      </c>
      <c r="B10" s="26">
        <v>292.19939516129034</v>
      </c>
      <c r="C10" s="26">
        <v>292.19939516129034</v>
      </c>
      <c r="D10" s="26">
        <v>292.19939516129034</v>
      </c>
      <c r="E10" s="26">
        <v>292.19939516129034</v>
      </c>
      <c r="F10" s="26">
        <v>292.19939516129034</v>
      </c>
      <c r="G10" s="26">
        <v>292.19939516129034</v>
      </c>
      <c r="H10" s="26">
        <v>292.19939516129034</v>
      </c>
      <c r="I10" s="26">
        <v>292.19939516129034</v>
      </c>
      <c r="J10" s="26">
        <v>292.19939516129034</v>
      </c>
      <c r="K10" s="26">
        <v>292.19939516129034</v>
      </c>
      <c r="L10" s="26">
        <v>292.19939516129034</v>
      </c>
      <c r="M10" s="26">
        <v>292.19939516129034</v>
      </c>
      <c r="N10" s="26">
        <v>292.19939516129034</v>
      </c>
      <c r="O10" s="26">
        <v>292.19939516129034</v>
      </c>
      <c r="P10" s="26">
        <v>292.19939516129034</v>
      </c>
      <c r="Q10" s="26">
        <v>292.19939516129034</v>
      </c>
      <c r="R10" s="26">
        <v>292.19939516129034</v>
      </c>
      <c r="S10" s="26">
        <v>292.19939516129034</v>
      </c>
      <c r="T10" s="26">
        <v>292.19939516129034</v>
      </c>
      <c r="U10" s="26">
        <v>292.19939516129034</v>
      </c>
      <c r="V10" s="26">
        <v>292.19939516129034</v>
      </c>
      <c r="W10" s="26">
        <v>292.19939516129034</v>
      </c>
      <c r="X10" s="26">
        <v>292.19939516129034</v>
      </c>
      <c r="Y10" s="26">
        <v>292.19939516129034</v>
      </c>
      <c r="Z10" s="26">
        <v>292.19939516129034</v>
      </c>
      <c r="AA10" s="26">
        <v>292.19939516129034</v>
      </c>
      <c r="AB10" s="26">
        <v>292.19939516129034</v>
      </c>
      <c r="AC10" s="26">
        <v>292.19939516129034</v>
      </c>
      <c r="AD10" s="26">
        <v>292.19939516129034</v>
      </c>
      <c r="AE10" s="26">
        <v>292.19939516129034</v>
      </c>
      <c r="AF10" s="26">
        <v>292.19939516129034</v>
      </c>
    </row>
    <row r="11" spans="1:32" ht="120" customHeight="1" x14ac:dyDescent="0.75">
      <c r="A11" s="25" t="s">
        <v>9</v>
      </c>
      <c r="B11" s="26">
        <v>292.19939516129034</v>
      </c>
      <c r="C11" s="26">
        <v>292.19939516129034</v>
      </c>
      <c r="D11" s="26">
        <v>292.19939516129034</v>
      </c>
      <c r="E11" s="26">
        <v>292.19939516129034</v>
      </c>
      <c r="F11" s="26">
        <v>292.19939516129034</v>
      </c>
      <c r="G11" s="26">
        <v>292.19939516129034</v>
      </c>
      <c r="H11" s="26">
        <v>292.19939516129034</v>
      </c>
      <c r="I11" s="26">
        <v>292.19939516129034</v>
      </c>
      <c r="J11" s="26">
        <v>292.19939516129034</v>
      </c>
      <c r="K11" s="26">
        <v>292.19939516129034</v>
      </c>
      <c r="L11" s="26">
        <v>292.19939516129034</v>
      </c>
      <c r="M11" s="26">
        <v>292.19939516129034</v>
      </c>
      <c r="N11" s="26">
        <v>292.19939516129034</v>
      </c>
      <c r="O11" s="26">
        <v>292.19939516129034</v>
      </c>
      <c r="P11" s="26">
        <v>292.19939516129034</v>
      </c>
      <c r="Q11" s="26">
        <v>292.19939516129034</v>
      </c>
      <c r="R11" s="26">
        <v>292.19939516129034</v>
      </c>
      <c r="S11" s="26">
        <v>292.19939516129034</v>
      </c>
      <c r="T11" s="26">
        <v>292.19939516129034</v>
      </c>
      <c r="U11" s="26">
        <v>292.19939516129034</v>
      </c>
      <c r="V11" s="26">
        <v>292.19939516129034</v>
      </c>
      <c r="W11" s="26">
        <v>292.19939516129034</v>
      </c>
      <c r="X11" s="26">
        <v>292.19939516129034</v>
      </c>
      <c r="Y11" s="26">
        <v>292.19939516129034</v>
      </c>
      <c r="Z11" s="26">
        <v>292.19939516129034</v>
      </c>
      <c r="AA11" s="26">
        <v>292.19939516129034</v>
      </c>
      <c r="AB11" s="26">
        <v>292.19939516129034</v>
      </c>
      <c r="AC11" s="26">
        <v>292.19939516129034</v>
      </c>
      <c r="AD11" s="26">
        <v>292.19939516129034</v>
      </c>
      <c r="AE11" s="26">
        <v>292.19939516129034</v>
      </c>
      <c r="AF11" s="26">
        <v>292.19939516129034</v>
      </c>
    </row>
    <row r="12" spans="1:32" ht="120" customHeight="1" x14ac:dyDescent="0.75">
      <c r="A12" s="25" t="s">
        <v>10</v>
      </c>
      <c r="B12" s="26">
        <v>292.19939516129034</v>
      </c>
      <c r="C12" s="26">
        <v>292.19939516129034</v>
      </c>
      <c r="D12" s="26">
        <v>292.19939516129034</v>
      </c>
      <c r="E12" s="26">
        <v>292.19939516129034</v>
      </c>
      <c r="F12" s="26">
        <v>292.19939516129034</v>
      </c>
      <c r="G12" s="26">
        <v>292.19939516129034</v>
      </c>
      <c r="H12" s="26">
        <v>292.19939516129034</v>
      </c>
      <c r="I12" s="26">
        <v>292.19939516129034</v>
      </c>
      <c r="J12" s="26">
        <v>292.19939516129034</v>
      </c>
      <c r="K12" s="26">
        <v>292.19939516129034</v>
      </c>
      <c r="L12" s="26">
        <v>292.19939516129034</v>
      </c>
      <c r="M12" s="26">
        <v>292.19939516129034</v>
      </c>
      <c r="N12" s="26">
        <v>292.19939516129034</v>
      </c>
      <c r="O12" s="26">
        <v>292.19939516129034</v>
      </c>
      <c r="P12" s="26">
        <v>292.19939516129034</v>
      </c>
      <c r="Q12" s="26">
        <v>292.19939516129034</v>
      </c>
      <c r="R12" s="26">
        <v>292.19939516129034</v>
      </c>
      <c r="S12" s="26">
        <v>292.19939516129034</v>
      </c>
      <c r="T12" s="26">
        <v>292.19939516129034</v>
      </c>
      <c r="U12" s="26">
        <v>292.19939516129034</v>
      </c>
      <c r="V12" s="26">
        <v>292.19939516129034</v>
      </c>
      <c r="W12" s="26">
        <v>292.19939516129034</v>
      </c>
      <c r="X12" s="26">
        <v>292.19939516129034</v>
      </c>
      <c r="Y12" s="26">
        <v>292.19939516129034</v>
      </c>
      <c r="Z12" s="26">
        <v>292.19939516129034</v>
      </c>
      <c r="AA12" s="26">
        <v>292.19939516129034</v>
      </c>
      <c r="AB12" s="26">
        <v>292.19939516129034</v>
      </c>
      <c r="AC12" s="26">
        <v>292.19939516129034</v>
      </c>
      <c r="AD12" s="26">
        <v>292.19939516129034</v>
      </c>
      <c r="AE12" s="26">
        <v>292.19939516129034</v>
      </c>
      <c r="AF12" s="26">
        <v>292.19939516129034</v>
      </c>
    </row>
    <row r="13" spans="1:32" ht="120" customHeight="1" x14ac:dyDescent="0.75">
      <c r="A13" s="25" t="s">
        <v>11</v>
      </c>
      <c r="B13" s="26">
        <v>292.19939516129034</v>
      </c>
      <c r="C13" s="26">
        <v>292.19939516129034</v>
      </c>
      <c r="D13" s="26">
        <v>292.19939516129034</v>
      </c>
      <c r="E13" s="26">
        <v>292.19939516129034</v>
      </c>
      <c r="F13" s="26">
        <v>292.19939516129034</v>
      </c>
      <c r="G13" s="26">
        <v>292.19939516129034</v>
      </c>
      <c r="H13" s="26">
        <v>292.19939516129034</v>
      </c>
      <c r="I13" s="26">
        <v>292.19939516129034</v>
      </c>
      <c r="J13" s="26">
        <v>292.19939516129034</v>
      </c>
      <c r="K13" s="26">
        <v>292.19939516129034</v>
      </c>
      <c r="L13" s="26">
        <v>292.19939516129034</v>
      </c>
      <c r="M13" s="26">
        <v>292.19939516129034</v>
      </c>
      <c r="N13" s="26">
        <v>292.19939516129034</v>
      </c>
      <c r="O13" s="26">
        <v>292.19939516129034</v>
      </c>
      <c r="P13" s="26">
        <v>292.19939516129034</v>
      </c>
      <c r="Q13" s="26">
        <v>292.19939516129034</v>
      </c>
      <c r="R13" s="26">
        <v>292.19939516129034</v>
      </c>
      <c r="S13" s="26">
        <v>292.19939516129034</v>
      </c>
      <c r="T13" s="26">
        <v>292.19939516129034</v>
      </c>
      <c r="U13" s="26">
        <v>292.19939516129034</v>
      </c>
      <c r="V13" s="26">
        <v>292.19939516129034</v>
      </c>
      <c r="W13" s="26">
        <v>292.19939516129034</v>
      </c>
      <c r="X13" s="26">
        <v>292.19939516129034</v>
      </c>
      <c r="Y13" s="26">
        <v>292.19939516129034</v>
      </c>
      <c r="Z13" s="26">
        <v>292.19939516129034</v>
      </c>
      <c r="AA13" s="26">
        <v>292.19939516129034</v>
      </c>
      <c r="AB13" s="26">
        <v>292.19939516129034</v>
      </c>
      <c r="AC13" s="26">
        <v>292.19939516129034</v>
      </c>
      <c r="AD13" s="26">
        <v>292.19939516129034</v>
      </c>
      <c r="AE13" s="26">
        <v>292.19939516129034</v>
      </c>
      <c r="AF13" s="26">
        <v>292.19939516129034</v>
      </c>
    </row>
    <row r="14" spans="1:32" ht="120" customHeight="1" x14ac:dyDescent="0.75">
      <c r="A14" s="25" t="s">
        <v>12</v>
      </c>
      <c r="B14" s="26">
        <v>292.19939516129034</v>
      </c>
      <c r="C14" s="26">
        <v>292.19939516129034</v>
      </c>
      <c r="D14" s="26">
        <v>292.19939516129034</v>
      </c>
      <c r="E14" s="26">
        <v>292.19939516129034</v>
      </c>
      <c r="F14" s="26">
        <v>292.19939516129034</v>
      </c>
      <c r="G14" s="26">
        <v>292.19939516129034</v>
      </c>
      <c r="H14" s="26">
        <v>292.19939516129034</v>
      </c>
      <c r="I14" s="26">
        <v>292.19939516129034</v>
      </c>
      <c r="J14" s="26">
        <v>292.19939516129034</v>
      </c>
      <c r="K14" s="26">
        <v>292.19939516129034</v>
      </c>
      <c r="L14" s="26">
        <v>292.19939516129034</v>
      </c>
      <c r="M14" s="26">
        <v>292.19939516129034</v>
      </c>
      <c r="N14" s="26">
        <v>292.19939516129034</v>
      </c>
      <c r="O14" s="26">
        <v>292.19939516129034</v>
      </c>
      <c r="P14" s="26">
        <v>292.19939516129034</v>
      </c>
      <c r="Q14" s="26">
        <v>292.19939516129034</v>
      </c>
      <c r="R14" s="26">
        <v>292.19939516129034</v>
      </c>
      <c r="S14" s="26">
        <v>292.19939516129034</v>
      </c>
      <c r="T14" s="26">
        <v>292.19939516129034</v>
      </c>
      <c r="U14" s="26">
        <v>292.19939516129034</v>
      </c>
      <c r="V14" s="26">
        <v>292.19939516129034</v>
      </c>
      <c r="W14" s="26">
        <v>292.19939516129034</v>
      </c>
      <c r="X14" s="26">
        <v>292.19939516129034</v>
      </c>
      <c r="Y14" s="26">
        <v>292.19939516129034</v>
      </c>
      <c r="Z14" s="26">
        <v>292.19939516129034</v>
      </c>
      <c r="AA14" s="26">
        <v>292.19939516129034</v>
      </c>
      <c r="AB14" s="26">
        <v>292.19939516129034</v>
      </c>
      <c r="AC14" s="26">
        <v>292.19939516129034</v>
      </c>
      <c r="AD14" s="26">
        <v>292.19939516129034</v>
      </c>
      <c r="AE14" s="26">
        <v>292.19939516129034</v>
      </c>
      <c r="AF14" s="26">
        <v>292.19939516129034</v>
      </c>
    </row>
    <row r="15" spans="1:32" ht="120" customHeight="1" x14ac:dyDescent="0.75">
      <c r="A15" s="25" t="s">
        <v>13</v>
      </c>
      <c r="B15" s="26">
        <v>292.19939516129034</v>
      </c>
      <c r="C15" s="26">
        <v>292.19939516129034</v>
      </c>
      <c r="D15" s="26">
        <v>292.19939516129034</v>
      </c>
      <c r="E15" s="26">
        <v>292.19939516129034</v>
      </c>
      <c r="F15" s="26">
        <v>292.19939516129034</v>
      </c>
      <c r="G15" s="26">
        <v>292.19939516129034</v>
      </c>
      <c r="H15" s="26">
        <v>292.19939516129034</v>
      </c>
      <c r="I15" s="26">
        <v>292.19939516129034</v>
      </c>
      <c r="J15" s="26">
        <v>292.19939516129034</v>
      </c>
      <c r="K15" s="26">
        <v>292.19939516129034</v>
      </c>
      <c r="L15" s="26">
        <v>292.19939516129034</v>
      </c>
      <c r="M15" s="26">
        <v>292.19939516129034</v>
      </c>
      <c r="N15" s="26">
        <v>292.19939516129034</v>
      </c>
      <c r="O15" s="26">
        <v>292.19939516129034</v>
      </c>
      <c r="P15" s="26">
        <v>292.19939516129034</v>
      </c>
      <c r="Q15" s="26">
        <v>292.19939516129034</v>
      </c>
      <c r="R15" s="26">
        <v>292.19939516129034</v>
      </c>
      <c r="S15" s="26">
        <v>292.19939516129034</v>
      </c>
      <c r="T15" s="26">
        <v>292.19939516129034</v>
      </c>
      <c r="U15" s="26">
        <v>292.19939516129034</v>
      </c>
      <c r="V15" s="26">
        <v>292.19939516129034</v>
      </c>
      <c r="W15" s="26">
        <v>292.19939516129034</v>
      </c>
      <c r="X15" s="26">
        <v>292.19939516129034</v>
      </c>
      <c r="Y15" s="26">
        <v>292.19939516129034</v>
      </c>
      <c r="Z15" s="26">
        <v>292.19939516129034</v>
      </c>
      <c r="AA15" s="26">
        <v>292.19939516129034</v>
      </c>
      <c r="AB15" s="26">
        <v>292.19939516129034</v>
      </c>
      <c r="AC15" s="26">
        <v>292.19939516129034</v>
      </c>
      <c r="AD15" s="26">
        <v>292.19939516129034</v>
      </c>
      <c r="AE15" s="26">
        <v>292.19939516129034</v>
      </c>
      <c r="AF15" s="26">
        <v>292.19939516129034</v>
      </c>
    </row>
    <row r="16" spans="1:32" ht="120" customHeight="1" x14ac:dyDescent="0.75">
      <c r="A16" s="25" t="s">
        <v>14</v>
      </c>
      <c r="B16" s="26">
        <v>292.19939516129034</v>
      </c>
      <c r="C16" s="26">
        <v>292.19939516129034</v>
      </c>
      <c r="D16" s="26">
        <v>292.19939516129034</v>
      </c>
      <c r="E16" s="26">
        <v>292.19939516129034</v>
      </c>
      <c r="F16" s="26">
        <v>292.19939516129034</v>
      </c>
      <c r="G16" s="26">
        <v>292.19939516129034</v>
      </c>
      <c r="H16" s="26">
        <v>292.19939516129034</v>
      </c>
      <c r="I16" s="26">
        <v>292.19939516129034</v>
      </c>
      <c r="J16" s="26">
        <v>292.19939516129034</v>
      </c>
      <c r="K16" s="26">
        <v>292.19939516129034</v>
      </c>
      <c r="L16" s="26">
        <v>292.19939516129034</v>
      </c>
      <c r="M16" s="26">
        <v>292.19939516129034</v>
      </c>
      <c r="N16" s="26">
        <v>292.19939516129034</v>
      </c>
      <c r="O16" s="26">
        <v>292.19939516129034</v>
      </c>
      <c r="P16" s="26">
        <v>292.19939516129034</v>
      </c>
      <c r="Q16" s="26">
        <v>292.19939516129034</v>
      </c>
      <c r="R16" s="26">
        <v>292.19939516129034</v>
      </c>
      <c r="S16" s="26">
        <v>292.19939516129034</v>
      </c>
      <c r="T16" s="26">
        <v>292.19939516129034</v>
      </c>
      <c r="U16" s="26">
        <v>292.19939516129034</v>
      </c>
      <c r="V16" s="26">
        <v>292.19939516129034</v>
      </c>
      <c r="W16" s="26">
        <v>292.19939516129034</v>
      </c>
      <c r="X16" s="26">
        <v>292.19939516129034</v>
      </c>
      <c r="Y16" s="26">
        <v>292.19939516129034</v>
      </c>
      <c r="Z16" s="26">
        <v>292.19939516129034</v>
      </c>
      <c r="AA16" s="26">
        <v>292.19939516129034</v>
      </c>
      <c r="AB16" s="26">
        <v>292.19939516129034</v>
      </c>
      <c r="AC16" s="26">
        <v>292.19939516129034</v>
      </c>
      <c r="AD16" s="26">
        <v>292.19939516129034</v>
      </c>
      <c r="AE16" s="26">
        <v>292.19939516129034</v>
      </c>
      <c r="AF16" s="26">
        <v>292.19939516129034</v>
      </c>
    </row>
    <row r="17" spans="1:33" ht="120" customHeight="1" x14ac:dyDescent="0.75">
      <c r="A17" s="25" t="s">
        <v>15</v>
      </c>
      <c r="B17" s="26">
        <v>292.19939516129034</v>
      </c>
      <c r="C17" s="26">
        <v>292.19939516129034</v>
      </c>
      <c r="D17" s="26">
        <v>292.19939516129034</v>
      </c>
      <c r="E17" s="26">
        <v>292.19939516129034</v>
      </c>
      <c r="F17" s="26">
        <v>292.19939516129034</v>
      </c>
      <c r="G17" s="26">
        <v>292.19939516129034</v>
      </c>
      <c r="H17" s="26">
        <v>292.19939516129034</v>
      </c>
      <c r="I17" s="26">
        <v>292.19939516129034</v>
      </c>
      <c r="J17" s="26">
        <v>292.19939516129034</v>
      </c>
      <c r="K17" s="26">
        <v>292.19939516129034</v>
      </c>
      <c r="L17" s="26">
        <v>292.19939516129034</v>
      </c>
      <c r="M17" s="26">
        <v>292.19939516129034</v>
      </c>
      <c r="N17" s="26">
        <v>292.19939516129034</v>
      </c>
      <c r="O17" s="26">
        <v>292.19939516129034</v>
      </c>
      <c r="P17" s="26">
        <v>292.19939516129034</v>
      </c>
      <c r="Q17" s="26">
        <v>292.19939516129034</v>
      </c>
      <c r="R17" s="26">
        <v>292.19939516129034</v>
      </c>
      <c r="S17" s="26">
        <v>292.19939516129034</v>
      </c>
      <c r="T17" s="26">
        <v>292.19939516129034</v>
      </c>
      <c r="U17" s="26">
        <v>292.19939516129034</v>
      </c>
      <c r="V17" s="26">
        <v>292.19939516129034</v>
      </c>
      <c r="W17" s="26">
        <v>292.19939516129034</v>
      </c>
      <c r="X17" s="26">
        <v>292.19939516129034</v>
      </c>
      <c r="Y17" s="26">
        <v>292.19939516129034</v>
      </c>
      <c r="Z17" s="26">
        <v>292.19939516129034</v>
      </c>
      <c r="AA17" s="26">
        <v>292.19939516129034</v>
      </c>
      <c r="AB17" s="26">
        <v>292.19939516129034</v>
      </c>
      <c r="AC17" s="26">
        <v>292.19939516129034</v>
      </c>
      <c r="AD17" s="26">
        <v>292.19939516129034</v>
      </c>
      <c r="AE17" s="26">
        <v>292.19939516129034</v>
      </c>
      <c r="AF17" s="26">
        <v>292.19939516129034</v>
      </c>
    </row>
    <row r="18" spans="1:33" ht="120" customHeight="1" x14ac:dyDescent="0.75">
      <c r="A18" s="25" t="s">
        <v>16</v>
      </c>
      <c r="B18" s="26">
        <v>292.19939516129034</v>
      </c>
      <c r="C18" s="26">
        <v>292.19939516129034</v>
      </c>
      <c r="D18" s="26">
        <v>292.19939516129034</v>
      </c>
      <c r="E18" s="26">
        <v>292.19939516129034</v>
      </c>
      <c r="F18" s="26">
        <v>292.19939516129034</v>
      </c>
      <c r="G18" s="26">
        <v>292.19939516129034</v>
      </c>
      <c r="H18" s="26">
        <v>292.19939516129034</v>
      </c>
      <c r="I18" s="26">
        <v>292.19939516129034</v>
      </c>
      <c r="J18" s="26">
        <v>292.19939516129034</v>
      </c>
      <c r="K18" s="26">
        <v>292.19939516129034</v>
      </c>
      <c r="L18" s="26">
        <v>292.19939516129034</v>
      </c>
      <c r="M18" s="26">
        <v>292.19939516129034</v>
      </c>
      <c r="N18" s="26">
        <v>292.19939516129034</v>
      </c>
      <c r="O18" s="26">
        <v>292.19939516129034</v>
      </c>
      <c r="P18" s="26">
        <v>292.19939516129034</v>
      </c>
      <c r="Q18" s="26">
        <v>292.19939516129034</v>
      </c>
      <c r="R18" s="26">
        <v>292.19939516129034</v>
      </c>
      <c r="S18" s="26">
        <v>292.19939516129034</v>
      </c>
      <c r="T18" s="26">
        <v>292.19939516129034</v>
      </c>
      <c r="U18" s="26">
        <v>292.19939516129034</v>
      </c>
      <c r="V18" s="26">
        <v>292.19939516129034</v>
      </c>
      <c r="W18" s="26">
        <v>292.19939516129034</v>
      </c>
      <c r="X18" s="26">
        <v>292.19939516129034</v>
      </c>
      <c r="Y18" s="26">
        <v>292.19939516129034</v>
      </c>
      <c r="Z18" s="26">
        <v>292.19939516129034</v>
      </c>
      <c r="AA18" s="26">
        <v>292.19939516129034</v>
      </c>
      <c r="AB18" s="26">
        <v>292.19939516129034</v>
      </c>
      <c r="AC18" s="26">
        <v>292.19939516129034</v>
      </c>
      <c r="AD18" s="26">
        <v>292.19939516129034</v>
      </c>
      <c r="AE18" s="26">
        <v>292.19939516129034</v>
      </c>
      <c r="AF18" s="26">
        <v>292.19939516129034</v>
      </c>
    </row>
    <row r="19" spans="1:33" ht="120" customHeight="1" x14ac:dyDescent="0.75">
      <c r="A19" s="25" t="s">
        <v>17</v>
      </c>
      <c r="B19" s="26">
        <v>292.19939516129034</v>
      </c>
      <c r="C19" s="26">
        <v>292.19939516129034</v>
      </c>
      <c r="D19" s="26">
        <v>292.19939516129034</v>
      </c>
      <c r="E19" s="26">
        <v>292.19939516129034</v>
      </c>
      <c r="F19" s="26">
        <v>292.19939516129034</v>
      </c>
      <c r="G19" s="26">
        <v>292.19939516129034</v>
      </c>
      <c r="H19" s="26">
        <v>292.19939516129034</v>
      </c>
      <c r="I19" s="26">
        <v>292.19939516129034</v>
      </c>
      <c r="J19" s="26">
        <v>292.19939516129034</v>
      </c>
      <c r="K19" s="26">
        <v>292.19939516129034</v>
      </c>
      <c r="L19" s="26">
        <v>292.19939516129034</v>
      </c>
      <c r="M19" s="26">
        <v>292.19939516129034</v>
      </c>
      <c r="N19" s="26">
        <v>292.19939516129034</v>
      </c>
      <c r="O19" s="26">
        <v>292.19939516129034</v>
      </c>
      <c r="P19" s="26">
        <v>292.19939516129034</v>
      </c>
      <c r="Q19" s="26">
        <v>292.19939516129034</v>
      </c>
      <c r="R19" s="26">
        <v>292.19939516129034</v>
      </c>
      <c r="S19" s="26">
        <v>292.19939516129034</v>
      </c>
      <c r="T19" s="26">
        <v>292.19939516129034</v>
      </c>
      <c r="U19" s="26">
        <v>292.19939516129034</v>
      </c>
      <c r="V19" s="26">
        <v>292.19939516129034</v>
      </c>
      <c r="W19" s="26">
        <v>292.19939516129034</v>
      </c>
      <c r="X19" s="26">
        <v>292.19939516129034</v>
      </c>
      <c r="Y19" s="26">
        <v>292.19939516129034</v>
      </c>
      <c r="Z19" s="26">
        <v>292.19939516129034</v>
      </c>
      <c r="AA19" s="26">
        <v>292.19939516129034</v>
      </c>
      <c r="AB19" s="26">
        <v>292.19939516129034</v>
      </c>
      <c r="AC19" s="26">
        <v>292.19939516129034</v>
      </c>
      <c r="AD19" s="26">
        <v>292.19939516129034</v>
      </c>
      <c r="AE19" s="26">
        <v>292.19939516129034</v>
      </c>
      <c r="AF19" s="26">
        <v>292.19939516129034</v>
      </c>
    </row>
    <row r="20" spans="1:33" ht="120" customHeight="1" x14ac:dyDescent="0.75">
      <c r="A20" s="25" t="s">
        <v>18</v>
      </c>
      <c r="B20" s="26">
        <v>292.19939516129034</v>
      </c>
      <c r="C20" s="26">
        <v>292.19939516129034</v>
      </c>
      <c r="D20" s="26">
        <v>292.19939516129034</v>
      </c>
      <c r="E20" s="26">
        <v>292.19939516129034</v>
      </c>
      <c r="F20" s="26">
        <v>292.19939516129034</v>
      </c>
      <c r="G20" s="26">
        <v>292.19939516129034</v>
      </c>
      <c r="H20" s="26">
        <v>292.19939516129034</v>
      </c>
      <c r="I20" s="26">
        <v>292.19939516129034</v>
      </c>
      <c r="J20" s="26">
        <v>292.19939516129034</v>
      </c>
      <c r="K20" s="26">
        <v>292.19939516129034</v>
      </c>
      <c r="L20" s="26">
        <v>292.19939516129034</v>
      </c>
      <c r="M20" s="26">
        <v>292.19939516129034</v>
      </c>
      <c r="N20" s="26">
        <v>292.19939516129034</v>
      </c>
      <c r="O20" s="26">
        <v>292.19939516129034</v>
      </c>
      <c r="P20" s="26">
        <v>292.19939516129034</v>
      </c>
      <c r="Q20" s="26">
        <v>292.19939516129034</v>
      </c>
      <c r="R20" s="26">
        <v>292.19939516129034</v>
      </c>
      <c r="S20" s="26">
        <v>292.19939516129034</v>
      </c>
      <c r="T20" s="26">
        <v>292.19939516129034</v>
      </c>
      <c r="U20" s="26">
        <v>292.19939516129034</v>
      </c>
      <c r="V20" s="26">
        <v>292.19939516129034</v>
      </c>
      <c r="W20" s="26">
        <v>292.19939516129034</v>
      </c>
      <c r="X20" s="26">
        <v>292.19939516129034</v>
      </c>
      <c r="Y20" s="26">
        <v>292.19939516129034</v>
      </c>
      <c r="Z20" s="26">
        <v>292.19939516129034</v>
      </c>
      <c r="AA20" s="26">
        <v>292.19939516129034</v>
      </c>
      <c r="AB20" s="26">
        <v>292.19939516129034</v>
      </c>
      <c r="AC20" s="26">
        <v>292.19939516129034</v>
      </c>
      <c r="AD20" s="26">
        <v>292.19939516129034</v>
      </c>
      <c r="AE20" s="26">
        <v>292.19939516129034</v>
      </c>
      <c r="AF20" s="26">
        <v>292.19939516129034</v>
      </c>
    </row>
    <row r="21" spans="1:33" ht="120" customHeight="1" x14ac:dyDescent="0.75">
      <c r="A21" s="25" t="s">
        <v>19</v>
      </c>
      <c r="B21" s="26">
        <v>292.19939516129034</v>
      </c>
      <c r="C21" s="26">
        <v>292.19939516129034</v>
      </c>
      <c r="D21" s="26">
        <v>292.19939516129034</v>
      </c>
      <c r="E21" s="26">
        <v>292.19939516129034</v>
      </c>
      <c r="F21" s="26">
        <v>292.19939516129034</v>
      </c>
      <c r="G21" s="26">
        <v>292.19939516129034</v>
      </c>
      <c r="H21" s="26">
        <v>292.19939516129034</v>
      </c>
      <c r="I21" s="26">
        <v>292.19939516129034</v>
      </c>
      <c r="J21" s="26">
        <v>292.19939516129034</v>
      </c>
      <c r="K21" s="26">
        <v>292.19939516129034</v>
      </c>
      <c r="L21" s="26">
        <v>292.19939516129034</v>
      </c>
      <c r="M21" s="26">
        <v>292.19939516129034</v>
      </c>
      <c r="N21" s="26">
        <v>292.19939516129034</v>
      </c>
      <c r="O21" s="26">
        <v>292.19939516129034</v>
      </c>
      <c r="P21" s="26">
        <v>292.19939516129034</v>
      </c>
      <c r="Q21" s="26">
        <v>292.19939516129034</v>
      </c>
      <c r="R21" s="26">
        <v>292.19939516129034</v>
      </c>
      <c r="S21" s="26">
        <v>292.19939516129034</v>
      </c>
      <c r="T21" s="26">
        <v>292.19939516129034</v>
      </c>
      <c r="U21" s="26">
        <v>292.19939516129034</v>
      </c>
      <c r="V21" s="26">
        <v>292.19939516129034</v>
      </c>
      <c r="W21" s="26">
        <v>292.19939516129034</v>
      </c>
      <c r="X21" s="26">
        <v>292.19939516129034</v>
      </c>
      <c r="Y21" s="26">
        <v>292.19939516129034</v>
      </c>
      <c r="Z21" s="26">
        <v>292.19939516129034</v>
      </c>
      <c r="AA21" s="26">
        <v>292.19939516129034</v>
      </c>
      <c r="AB21" s="26">
        <v>292.19939516129034</v>
      </c>
      <c r="AC21" s="26">
        <v>292.19939516129034</v>
      </c>
      <c r="AD21" s="26">
        <v>292.19939516129034</v>
      </c>
      <c r="AE21" s="26">
        <v>292.19939516129034</v>
      </c>
      <c r="AF21" s="26">
        <v>292.19939516129034</v>
      </c>
    </row>
    <row r="22" spans="1:33" ht="120" customHeight="1" x14ac:dyDescent="0.75">
      <c r="A22" s="25" t="s">
        <v>20</v>
      </c>
      <c r="B22" s="26">
        <v>292.19939516129034</v>
      </c>
      <c r="C22" s="26">
        <v>292.19939516129034</v>
      </c>
      <c r="D22" s="26">
        <v>292.19939516129034</v>
      </c>
      <c r="E22" s="26">
        <v>292.19939516129034</v>
      </c>
      <c r="F22" s="26">
        <v>292.19939516129034</v>
      </c>
      <c r="G22" s="26">
        <v>292.19939516129034</v>
      </c>
      <c r="H22" s="26">
        <v>292.19939516129034</v>
      </c>
      <c r="I22" s="26">
        <v>292.19939516129034</v>
      </c>
      <c r="J22" s="26">
        <v>292.19939516129034</v>
      </c>
      <c r="K22" s="26">
        <v>292.19939516129034</v>
      </c>
      <c r="L22" s="26">
        <v>292.19939516129034</v>
      </c>
      <c r="M22" s="26">
        <v>292.19939516129034</v>
      </c>
      <c r="N22" s="26">
        <v>292.19939516129034</v>
      </c>
      <c r="O22" s="26">
        <v>292.19939516129034</v>
      </c>
      <c r="P22" s="26">
        <v>292.19939516129034</v>
      </c>
      <c r="Q22" s="26">
        <v>292.19939516129034</v>
      </c>
      <c r="R22" s="26">
        <v>292.19939516129034</v>
      </c>
      <c r="S22" s="26">
        <v>292.19939516129034</v>
      </c>
      <c r="T22" s="26">
        <v>292.19939516129034</v>
      </c>
      <c r="U22" s="26">
        <v>292.19939516129034</v>
      </c>
      <c r="V22" s="26">
        <v>292.19939516129034</v>
      </c>
      <c r="W22" s="26">
        <v>292.19939516129034</v>
      </c>
      <c r="X22" s="26">
        <v>292.19939516129034</v>
      </c>
      <c r="Y22" s="26">
        <v>292.19939516129034</v>
      </c>
      <c r="Z22" s="26">
        <v>292.19939516129034</v>
      </c>
      <c r="AA22" s="26">
        <v>292.19939516129034</v>
      </c>
      <c r="AB22" s="26">
        <v>292.19939516129034</v>
      </c>
      <c r="AC22" s="26">
        <v>292.19939516129034</v>
      </c>
      <c r="AD22" s="26">
        <v>292.19939516129034</v>
      </c>
      <c r="AE22" s="26">
        <v>292.19939516129034</v>
      </c>
      <c r="AF22" s="26">
        <v>292.19939516129034</v>
      </c>
    </row>
    <row r="23" spans="1:33" ht="120" customHeight="1" x14ac:dyDescent="0.75">
      <c r="A23" s="25" t="s">
        <v>21</v>
      </c>
      <c r="B23" s="26">
        <v>292.19939516129034</v>
      </c>
      <c r="C23" s="26">
        <v>292.19939516129034</v>
      </c>
      <c r="D23" s="26">
        <v>292.19939516129034</v>
      </c>
      <c r="E23" s="26">
        <v>292.19939516129034</v>
      </c>
      <c r="F23" s="26">
        <v>292.19939516129034</v>
      </c>
      <c r="G23" s="26">
        <v>292.19939516129034</v>
      </c>
      <c r="H23" s="26">
        <v>292.19939516129034</v>
      </c>
      <c r="I23" s="26">
        <v>292.19939516129034</v>
      </c>
      <c r="J23" s="26">
        <v>292.19939516129034</v>
      </c>
      <c r="K23" s="26">
        <v>292.19939516129034</v>
      </c>
      <c r="L23" s="26">
        <v>292.19939516129034</v>
      </c>
      <c r="M23" s="26">
        <v>292.19939516129034</v>
      </c>
      <c r="N23" s="26">
        <v>292.19939516129034</v>
      </c>
      <c r="O23" s="26">
        <v>292.19939516129034</v>
      </c>
      <c r="P23" s="26">
        <v>292.19939516129034</v>
      </c>
      <c r="Q23" s="26">
        <v>292.19939516129034</v>
      </c>
      <c r="R23" s="26">
        <v>292.19939516129034</v>
      </c>
      <c r="S23" s="26">
        <v>292.19939516129034</v>
      </c>
      <c r="T23" s="26">
        <v>292.19939516129034</v>
      </c>
      <c r="U23" s="26">
        <v>292.19939516129034</v>
      </c>
      <c r="V23" s="26">
        <v>292.19939516129034</v>
      </c>
      <c r="W23" s="26">
        <v>292.19939516129034</v>
      </c>
      <c r="X23" s="26">
        <v>292.19939516129034</v>
      </c>
      <c r="Y23" s="26">
        <v>292.19939516129034</v>
      </c>
      <c r="Z23" s="26">
        <v>292.19939516129034</v>
      </c>
      <c r="AA23" s="26">
        <v>292.19939516129034</v>
      </c>
      <c r="AB23" s="26">
        <v>292.19939516129034</v>
      </c>
      <c r="AC23" s="26">
        <v>292.19939516129034</v>
      </c>
      <c r="AD23" s="26">
        <v>292.19939516129034</v>
      </c>
      <c r="AE23" s="26">
        <v>292.19939516129034</v>
      </c>
      <c r="AF23" s="26">
        <v>292.19939516129034</v>
      </c>
    </row>
    <row r="24" spans="1:33" ht="120" customHeight="1" x14ac:dyDescent="0.75">
      <c r="A24" s="25" t="s">
        <v>22</v>
      </c>
      <c r="B24" s="26">
        <v>292.19939516129034</v>
      </c>
      <c r="C24" s="26">
        <v>292.19939516129034</v>
      </c>
      <c r="D24" s="26">
        <v>292.19939516129034</v>
      </c>
      <c r="E24" s="26">
        <v>292.19939516129034</v>
      </c>
      <c r="F24" s="26">
        <v>292.19939516129034</v>
      </c>
      <c r="G24" s="26">
        <v>292.19939516129034</v>
      </c>
      <c r="H24" s="26">
        <v>292.19939516129034</v>
      </c>
      <c r="I24" s="26">
        <v>292.19939516129034</v>
      </c>
      <c r="J24" s="26">
        <v>292.19939516129034</v>
      </c>
      <c r="K24" s="26">
        <v>292.19939516129034</v>
      </c>
      <c r="L24" s="26">
        <v>292.19939516129034</v>
      </c>
      <c r="M24" s="26">
        <v>292.19939516129034</v>
      </c>
      <c r="N24" s="26">
        <v>292.19939516129034</v>
      </c>
      <c r="O24" s="26">
        <v>292.19939516129034</v>
      </c>
      <c r="P24" s="26">
        <v>292.19939516129034</v>
      </c>
      <c r="Q24" s="26">
        <v>292.19939516129034</v>
      </c>
      <c r="R24" s="26">
        <v>292.19939516129034</v>
      </c>
      <c r="S24" s="26">
        <v>292.19939516129034</v>
      </c>
      <c r="T24" s="26">
        <v>292.19939516129034</v>
      </c>
      <c r="U24" s="26">
        <v>292.19939516129034</v>
      </c>
      <c r="V24" s="26">
        <v>292.19939516129034</v>
      </c>
      <c r="W24" s="26">
        <v>292.19939516129034</v>
      </c>
      <c r="X24" s="26">
        <v>292.19939516129034</v>
      </c>
      <c r="Y24" s="26">
        <v>292.19939516129034</v>
      </c>
      <c r="Z24" s="26">
        <v>292.19939516129034</v>
      </c>
      <c r="AA24" s="26">
        <v>292.19939516129034</v>
      </c>
      <c r="AB24" s="26">
        <v>292.19939516129034</v>
      </c>
      <c r="AC24" s="26">
        <v>292.19939516129034</v>
      </c>
      <c r="AD24" s="26">
        <v>292.19939516129034</v>
      </c>
      <c r="AE24" s="26">
        <v>292.19939516129034</v>
      </c>
      <c r="AF24" s="26">
        <v>292.19939516129034</v>
      </c>
    </row>
    <row r="25" spans="1:33" ht="120" customHeight="1" x14ac:dyDescent="0.75">
      <c r="A25" s="25" t="s">
        <v>23</v>
      </c>
      <c r="B25" s="26">
        <v>292.19939516129034</v>
      </c>
      <c r="C25" s="26">
        <v>292.19939516129034</v>
      </c>
      <c r="D25" s="26">
        <v>292.19939516129034</v>
      </c>
      <c r="E25" s="26">
        <v>292.19939516129034</v>
      </c>
      <c r="F25" s="26">
        <v>292.19939516129034</v>
      </c>
      <c r="G25" s="26">
        <v>292.19939516129034</v>
      </c>
      <c r="H25" s="26">
        <v>292.19939516129034</v>
      </c>
      <c r="I25" s="26">
        <v>292.19939516129034</v>
      </c>
      <c r="J25" s="26">
        <v>292.19939516129034</v>
      </c>
      <c r="K25" s="26">
        <v>292.19939516129034</v>
      </c>
      <c r="L25" s="26">
        <v>292.19939516129034</v>
      </c>
      <c r="M25" s="26">
        <v>292.19939516129034</v>
      </c>
      <c r="N25" s="26">
        <v>292.19939516129034</v>
      </c>
      <c r="O25" s="26">
        <v>292.19939516129034</v>
      </c>
      <c r="P25" s="26">
        <v>292.19939516129034</v>
      </c>
      <c r="Q25" s="26">
        <v>292.19939516129034</v>
      </c>
      <c r="R25" s="26">
        <v>292.19939516129034</v>
      </c>
      <c r="S25" s="26">
        <v>292.19939516129034</v>
      </c>
      <c r="T25" s="26">
        <v>292.19939516129034</v>
      </c>
      <c r="U25" s="26">
        <v>292.19939516129034</v>
      </c>
      <c r="V25" s="26">
        <v>292.19939516129034</v>
      </c>
      <c r="W25" s="26">
        <v>292.19939516129034</v>
      </c>
      <c r="X25" s="26">
        <v>292.19939516129034</v>
      </c>
      <c r="Y25" s="26">
        <v>292.19939516129034</v>
      </c>
      <c r="Z25" s="26">
        <v>292.19939516129034</v>
      </c>
      <c r="AA25" s="26">
        <v>292.19939516129034</v>
      </c>
      <c r="AB25" s="26">
        <v>292.19939516129034</v>
      </c>
      <c r="AC25" s="26">
        <v>292.19939516129034</v>
      </c>
      <c r="AD25" s="26">
        <v>292.19939516129034</v>
      </c>
      <c r="AE25" s="26">
        <v>292.19939516129034</v>
      </c>
      <c r="AF25" s="26">
        <v>292.19939516129034</v>
      </c>
    </row>
    <row r="26" spans="1:33" ht="120" customHeight="1" x14ac:dyDescent="0.75">
      <c r="A26" s="25" t="s">
        <v>24</v>
      </c>
      <c r="B26" s="26">
        <v>292.19939516129034</v>
      </c>
      <c r="C26" s="26">
        <v>292.19939516129034</v>
      </c>
      <c r="D26" s="26">
        <v>292.19939516129034</v>
      </c>
      <c r="E26" s="26">
        <v>292.19939516129034</v>
      </c>
      <c r="F26" s="26">
        <v>292.19939516129034</v>
      </c>
      <c r="G26" s="26">
        <v>292.19939516129034</v>
      </c>
      <c r="H26" s="26">
        <v>292.19939516129034</v>
      </c>
      <c r="I26" s="26">
        <v>292.19939516129034</v>
      </c>
      <c r="J26" s="26">
        <v>292.19939516129034</v>
      </c>
      <c r="K26" s="26">
        <v>292.19939516129034</v>
      </c>
      <c r="L26" s="26">
        <v>292.19939516129034</v>
      </c>
      <c r="M26" s="26">
        <v>292.19939516129034</v>
      </c>
      <c r="N26" s="26">
        <v>292.19939516129034</v>
      </c>
      <c r="O26" s="26">
        <v>292.19939516129034</v>
      </c>
      <c r="P26" s="26">
        <v>292.19939516129034</v>
      </c>
      <c r="Q26" s="26">
        <v>292.19939516129034</v>
      </c>
      <c r="R26" s="26">
        <v>292.19939516129034</v>
      </c>
      <c r="S26" s="26">
        <v>292.19939516129034</v>
      </c>
      <c r="T26" s="26">
        <v>292.19939516129034</v>
      </c>
      <c r="U26" s="26">
        <v>292.19939516129034</v>
      </c>
      <c r="V26" s="26">
        <v>292.19939516129034</v>
      </c>
      <c r="W26" s="26">
        <v>292.19939516129034</v>
      </c>
      <c r="X26" s="26">
        <v>292.19939516129034</v>
      </c>
      <c r="Y26" s="26">
        <v>292.19939516129034</v>
      </c>
      <c r="Z26" s="26">
        <v>292.19939516129034</v>
      </c>
      <c r="AA26" s="26">
        <v>292.19939516129034</v>
      </c>
      <c r="AB26" s="26">
        <v>292.19939516129034</v>
      </c>
      <c r="AC26" s="26">
        <v>292.19939516129034</v>
      </c>
      <c r="AD26" s="26">
        <v>292.19939516129034</v>
      </c>
      <c r="AE26" s="26">
        <v>292.19939516129034</v>
      </c>
      <c r="AF26" s="26">
        <v>292.19939516129034</v>
      </c>
    </row>
    <row r="27" spans="1:33" s="12" customFormat="1" ht="120" customHeight="1" x14ac:dyDescent="0.75">
      <c r="A27" s="27" t="s">
        <v>25</v>
      </c>
      <c r="B27" s="28">
        <f>+SUM(B3:B26)/100</f>
        <v>70.127854838709681</v>
      </c>
      <c r="C27" s="28">
        <f t="shared" ref="C27:AF27" si="1">+SUM(C3:C26)/100</f>
        <v>70.127854838709681</v>
      </c>
      <c r="D27" s="28">
        <f t="shared" si="1"/>
        <v>70.127854838709681</v>
      </c>
      <c r="E27" s="28">
        <f t="shared" si="1"/>
        <v>70.127854838709681</v>
      </c>
      <c r="F27" s="28">
        <f t="shared" si="1"/>
        <v>70.127854838709681</v>
      </c>
      <c r="G27" s="28">
        <f t="shared" si="1"/>
        <v>70.127854838709681</v>
      </c>
      <c r="H27" s="28">
        <f t="shared" si="1"/>
        <v>70.127854838709681</v>
      </c>
      <c r="I27" s="28">
        <f t="shared" si="1"/>
        <v>70.127854838709681</v>
      </c>
      <c r="J27" s="28">
        <f t="shared" si="1"/>
        <v>70.127854838709681</v>
      </c>
      <c r="K27" s="28">
        <f t="shared" si="1"/>
        <v>70.127854838709681</v>
      </c>
      <c r="L27" s="28">
        <f t="shared" si="1"/>
        <v>70.127854838709681</v>
      </c>
      <c r="M27" s="28">
        <f t="shared" si="1"/>
        <v>70.127854838709681</v>
      </c>
      <c r="N27" s="28">
        <f t="shared" si="1"/>
        <v>70.127854838709681</v>
      </c>
      <c r="O27" s="28">
        <f t="shared" si="1"/>
        <v>70.127854838709681</v>
      </c>
      <c r="P27" s="28">
        <f t="shared" si="1"/>
        <v>70.127854838709681</v>
      </c>
      <c r="Q27" s="28">
        <f t="shared" si="1"/>
        <v>70.127854838709681</v>
      </c>
      <c r="R27" s="28">
        <f t="shared" si="1"/>
        <v>70.127854838709681</v>
      </c>
      <c r="S27" s="28">
        <f t="shared" si="1"/>
        <v>70.127854838709681</v>
      </c>
      <c r="T27" s="28">
        <f t="shared" si="1"/>
        <v>70.127854838709681</v>
      </c>
      <c r="U27" s="28">
        <f t="shared" si="1"/>
        <v>70.127854838709681</v>
      </c>
      <c r="V27" s="28">
        <f t="shared" si="1"/>
        <v>70.127854838709681</v>
      </c>
      <c r="W27" s="28">
        <f t="shared" si="1"/>
        <v>70.127854838709681</v>
      </c>
      <c r="X27" s="28">
        <f t="shared" si="1"/>
        <v>70.127854838709681</v>
      </c>
      <c r="Y27" s="28">
        <f t="shared" si="1"/>
        <v>70.127854838709681</v>
      </c>
      <c r="Z27" s="28">
        <f t="shared" si="1"/>
        <v>70.127854838709681</v>
      </c>
      <c r="AA27" s="28">
        <f t="shared" si="1"/>
        <v>70.127854838709681</v>
      </c>
      <c r="AB27" s="28">
        <f t="shared" si="1"/>
        <v>70.127854838709681</v>
      </c>
      <c r="AC27" s="28">
        <f t="shared" si="1"/>
        <v>70.127854838709681</v>
      </c>
      <c r="AD27" s="28">
        <f t="shared" si="1"/>
        <v>70.127854838709681</v>
      </c>
      <c r="AE27" s="28">
        <f t="shared" si="1"/>
        <v>70.127854838709681</v>
      </c>
      <c r="AF27" s="28">
        <f t="shared" si="1"/>
        <v>70.127854838709681</v>
      </c>
    </row>
    <row r="28" spans="1:33" s="12" customFormat="1" ht="120" customHeight="1" x14ac:dyDescent="0.75">
      <c r="A28" s="27" t="s">
        <v>26</v>
      </c>
      <c r="B28" s="28">
        <f>+B27/10</f>
        <v>7.0127854838709682</v>
      </c>
      <c r="C28" s="28">
        <f t="shared" ref="C28:AF28" si="2">+C27/10</f>
        <v>7.0127854838709682</v>
      </c>
      <c r="D28" s="28">
        <f t="shared" si="2"/>
        <v>7.0127854838709682</v>
      </c>
      <c r="E28" s="28">
        <f t="shared" si="2"/>
        <v>7.0127854838709682</v>
      </c>
      <c r="F28" s="28">
        <f t="shared" si="2"/>
        <v>7.0127854838709682</v>
      </c>
      <c r="G28" s="28">
        <f t="shared" si="2"/>
        <v>7.0127854838709682</v>
      </c>
      <c r="H28" s="28">
        <f t="shared" si="2"/>
        <v>7.0127854838709682</v>
      </c>
      <c r="I28" s="28">
        <f t="shared" si="2"/>
        <v>7.0127854838709682</v>
      </c>
      <c r="J28" s="28">
        <f t="shared" si="2"/>
        <v>7.0127854838709682</v>
      </c>
      <c r="K28" s="28">
        <f t="shared" si="2"/>
        <v>7.0127854838709682</v>
      </c>
      <c r="L28" s="28">
        <f t="shared" si="2"/>
        <v>7.0127854838709682</v>
      </c>
      <c r="M28" s="28">
        <f t="shared" si="2"/>
        <v>7.0127854838709682</v>
      </c>
      <c r="N28" s="28">
        <f t="shared" si="2"/>
        <v>7.0127854838709682</v>
      </c>
      <c r="O28" s="28">
        <f t="shared" si="2"/>
        <v>7.0127854838709682</v>
      </c>
      <c r="P28" s="28">
        <f t="shared" si="2"/>
        <v>7.0127854838709682</v>
      </c>
      <c r="Q28" s="28">
        <f t="shared" si="2"/>
        <v>7.0127854838709682</v>
      </c>
      <c r="R28" s="28">
        <f t="shared" si="2"/>
        <v>7.0127854838709682</v>
      </c>
      <c r="S28" s="28">
        <f t="shared" si="2"/>
        <v>7.0127854838709682</v>
      </c>
      <c r="T28" s="28">
        <f t="shared" si="2"/>
        <v>7.0127854838709682</v>
      </c>
      <c r="U28" s="28">
        <f t="shared" si="2"/>
        <v>7.0127854838709682</v>
      </c>
      <c r="V28" s="28">
        <f t="shared" si="2"/>
        <v>7.0127854838709682</v>
      </c>
      <c r="W28" s="28">
        <f t="shared" si="2"/>
        <v>7.0127854838709682</v>
      </c>
      <c r="X28" s="28">
        <f t="shared" si="2"/>
        <v>7.0127854838709682</v>
      </c>
      <c r="Y28" s="28">
        <f t="shared" si="2"/>
        <v>7.0127854838709682</v>
      </c>
      <c r="Z28" s="28">
        <f t="shared" si="2"/>
        <v>7.0127854838709682</v>
      </c>
      <c r="AA28" s="28">
        <f t="shared" si="2"/>
        <v>7.0127854838709682</v>
      </c>
      <c r="AB28" s="28">
        <f t="shared" si="2"/>
        <v>7.0127854838709682</v>
      </c>
      <c r="AC28" s="28">
        <f t="shared" si="2"/>
        <v>7.0127854838709682</v>
      </c>
      <c r="AD28" s="28">
        <f t="shared" si="2"/>
        <v>7.0127854838709682</v>
      </c>
      <c r="AE28" s="28">
        <f t="shared" si="2"/>
        <v>7.0127854838709682</v>
      </c>
      <c r="AF28" s="28">
        <f t="shared" si="2"/>
        <v>7.0127854838709682</v>
      </c>
      <c r="AG28" s="28"/>
    </row>
    <row r="29" spans="1:33" s="2" customFormat="1" ht="120" customHeight="1" x14ac:dyDescent="0.75">
      <c r="A29" s="29" t="s">
        <v>27</v>
      </c>
      <c r="B29" s="30">
        <f>+SUM(B28:AF28)</f>
        <v>217.39635000000007</v>
      </c>
      <c r="C29" s="29"/>
      <c r="D29" s="29" t="s">
        <v>28</v>
      </c>
      <c r="E29" s="30">
        <f>E26</f>
        <v>292.19939516129034</v>
      </c>
      <c r="F29" s="29"/>
      <c r="G29" s="29" t="s">
        <v>29</v>
      </c>
      <c r="H29" s="30">
        <f>H25</f>
        <v>292.19939516129034</v>
      </c>
      <c r="I29" s="29"/>
      <c r="J29" s="29" t="s">
        <v>30</v>
      </c>
      <c r="K29" s="30">
        <f>K25</f>
        <v>292.19939516129034</v>
      </c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2"/>
    </row>
    <row r="30" spans="1:33" x14ac:dyDescent="0.75">
      <c r="A30" s="2"/>
    </row>
  </sheetData>
  <mergeCells count="1">
    <mergeCell ref="A1:Y1"/>
  </mergeCells>
  <pageMargins left="0" right="0" top="0.75" bottom="0.75" header="0.3" footer="0.3"/>
  <pageSetup paperSize="9" scale="1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F30"/>
  <sheetViews>
    <sheetView view="pageBreakPreview" zoomScale="23" zoomScaleNormal="90" zoomScaleSheetLayoutView="23" workbookViewId="0">
      <selection sqref="A1:XFD1048576"/>
    </sheetView>
  </sheetViews>
  <sheetFormatPr defaultColWidth="9.140625" defaultRowHeight="59.25" x14ac:dyDescent="0.75"/>
  <cols>
    <col min="1" max="3" width="40.7109375" style="1" customWidth="1"/>
    <col min="4" max="4" width="47.140625" style="1" customWidth="1"/>
    <col min="5" max="6" width="40.7109375" style="1" customWidth="1"/>
    <col min="7" max="7" width="43.42578125" style="1" customWidth="1"/>
    <col min="8" max="10" width="40.7109375" style="1" customWidth="1"/>
    <col min="11" max="32" width="39.28515625" style="1" customWidth="1"/>
    <col min="33" max="16384" width="9.140625" style="1"/>
  </cols>
  <sheetData>
    <row r="1" spans="1:32" ht="150" customHeight="1" x14ac:dyDescent="0.75">
      <c r="A1" s="35" t="s">
        <v>33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</row>
    <row r="2" spans="1:32" ht="120" customHeight="1" x14ac:dyDescent="0.75">
      <c r="A2" s="25" t="s">
        <v>0</v>
      </c>
      <c r="B2" s="33">
        <v>45352</v>
      </c>
      <c r="C2" s="33">
        <f>+B2+1</f>
        <v>45353</v>
      </c>
      <c r="D2" s="33">
        <f t="shared" ref="D2:AE2" si="0">+C2+1</f>
        <v>45354</v>
      </c>
      <c r="E2" s="33">
        <f t="shared" si="0"/>
        <v>45355</v>
      </c>
      <c r="F2" s="33">
        <f t="shared" si="0"/>
        <v>45356</v>
      </c>
      <c r="G2" s="33">
        <f t="shared" si="0"/>
        <v>45357</v>
      </c>
      <c r="H2" s="33">
        <f t="shared" si="0"/>
        <v>45358</v>
      </c>
      <c r="I2" s="33">
        <f t="shared" si="0"/>
        <v>45359</v>
      </c>
      <c r="J2" s="33">
        <f t="shared" si="0"/>
        <v>45360</v>
      </c>
      <c r="K2" s="33">
        <f t="shared" si="0"/>
        <v>45361</v>
      </c>
      <c r="L2" s="33">
        <f t="shared" si="0"/>
        <v>45362</v>
      </c>
      <c r="M2" s="33">
        <f t="shared" si="0"/>
        <v>45363</v>
      </c>
      <c r="N2" s="33">
        <f t="shared" si="0"/>
        <v>45364</v>
      </c>
      <c r="O2" s="33">
        <f t="shared" si="0"/>
        <v>45365</v>
      </c>
      <c r="P2" s="33">
        <f t="shared" si="0"/>
        <v>45366</v>
      </c>
      <c r="Q2" s="33">
        <f t="shared" si="0"/>
        <v>45367</v>
      </c>
      <c r="R2" s="33">
        <f t="shared" si="0"/>
        <v>45368</v>
      </c>
      <c r="S2" s="33">
        <f t="shared" si="0"/>
        <v>45369</v>
      </c>
      <c r="T2" s="33">
        <f t="shared" si="0"/>
        <v>45370</v>
      </c>
      <c r="U2" s="33">
        <f t="shared" si="0"/>
        <v>45371</v>
      </c>
      <c r="V2" s="33">
        <f t="shared" si="0"/>
        <v>45372</v>
      </c>
      <c r="W2" s="33">
        <f t="shared" si="0"/>
        <v>45373</v>
      </c>
      <c r="X2" s="33">
        <f t="shared" si="0"/>
        <v>45374</v>
      </c>
      <c r="Y2" s="33">
        <f t="shared" si="0"/>
        <v>45375</v>
      </c>
      <c r="Z2" s="33">
        <f t="shared" si="0"/>
        <v>45376</v>
      </c>
      <c r="AA2" s="33">
        <f t="shared" si="0"/>
        <v>45377</v>
      </c>
      <c r="AB2" s="33">
        <f t="shared" si="0"/>
        <v>45378</v>
      </c>
      <c r="AC2" s="33">
        <f t="shared" si="0"/>
        <v>45379</v>
      </c>
      <c r="AD2" s="33">
        <f t="shared" si="0"/>
        <v>45380</v>
      </c>
      <c r="AE2" s="33">
        <f t="shared" si="0"/>
        <v>45381</v>
      </c>
      <c r="AF2" s="33">
        <f>AE2+1</f>
        <v>45382</v>
      </c>
    </row>
    <row r="3" spans="1:32" ht="120" customHeight="1" x14ac:dyDescent="0.75">
      <c r="A3" s="25" t="s">
        <v>1</v>
      </c>
      <c r="B3" s="26">
        <v>0</v>
      </c>
      <c r="C3" s="26">
        <v>0</v>
      </c>
      <c r="D3" s="26">
        <v>0</v>
      </c>
      <c r="E3" s="26">
        <v>0</v>
      </c>
      <c r="F3" s="26">
        <v>0</v>
      </c>
      <c r="G3" s="26">
        <v>0</v>
      </c>
      <c r="H3" s="26">
        <v>0</v>
      </c>
      <c r="I3" s="26">
        <v>0</v>
      </c>
      <c r="J3" s="26">
        <v>0</v>
      </c>
      <c r="K3" s="26">
        <v>0</v>
      </c>
      <c r="L3" s="26">
        <v>0</v>
      </c>
      <c r="M3" s="26">
        <v>0</v>
      </c>
      <c r="N3" s="26">
        <v>0</v>
      </c>
      <c r="O3" s="26">
        <v>0</v>
      </c>
      <c r="P3" s="26">
        <v>0</v>
      </c>
      <c r="Q3" s="26">
        <v>0</v>
      </c>
      <c r="R3" s="26">
        <v>0</v>
      </c>
      <c r="S3" s="26">
        <v>0</v>
      </c>
      <c r="T3" s="26">
        <v>0</v>
      </c>
      <c r="U3" s="26">
        <v>0</v>
      </c>
      <c r="V3" s="26">
        <v>0</v>
      </c>
      <c r="W3" s="26">
        <v>0</v>
      </c>
      <c r="X3" s="26">
        <v>0</v>
      </c>
      <c r="Y3" s="26">
        <v>0</v>
      </c>
      <c r="Z3" s="26">
        <v>0</v>
      </c>
      <c r="AA3" s="26">
        <v>0</v>
      </c>
      <c r="AB3" s="26">
        <v>0</v>
      </c>
      <c r="AC3" s="26">
        <v>0</v>
      </c>
      <c r="AD3" s="26">
        <v>0</v>
      </c>
      <c r="AE3" s="26">
        <v>0</v>
      </c>
      <c r="AF3" s="26">
        <v>0</v>
      </c>
    </row>
    <row r="4" spans="1:32" ht="120" customHeight="1" x14ac:dyDescent="0.75">
      <c r="A4" s="25" t="s">
        <v>2</v>
      </c>
      <c r="B4" s="26">
        <v>0</v>
      </c>
      <c r="C4" s="26">
        <v>0</v>
      </c>
      <c r="D4" s="26">
        <v>0</v>
      </c>
      <c r="E4" s="26">
        <v>0</v>
      </c>
      <c r="F4" s="26">
        <v>0</v>
      </c>
      <c r="G4" s="26">
        <v>0</v>
      </c>
      <c r="H4" s="26">
        <v>0</v>
      </c>
      <c r="I4" s="26">
        <v>0</v>
      </c>
      <c r="J4" s="26">
        <v>0</v>
      </c>
      <c r="K4" s="26">
        <v>0</v>
      </c>
      <c r="L4" s="26">
        <v>0</v>
      </c>
      <c r="M4" s="26">
        <v>0</v>
      </c>
      <c r="N4" s="26">
        <v>0</v>
      </c>
      <c r="O4" s="26">
        <v>0</v>
      </c>
      <c r="P4" s="26">
        <v>0</v>
      </c>
      <c r="Q4" s="26">
        <v>0</v>
      </c>
      <c r="R4" s="26">
        <v>0</v>
      </c>
      <c r="S4" s="26">
        <v>0</v>
      </c>
      <c r="T4" s="26">
        <v>0</v>
      </c>
      <c r="U4" s="26">
        <v>0</v>
      </c>
      <c r="V4" s="26">
        <v>0</v>
      </c>
      <c r="W4" s="26">
        <v>0</v>
      </c>
      <c r="X4" s="26">
        <v>0</v>
      </c>
      <c r="Y4" s="26">
        <v>0</v>
      </c>
      <c r="Z4" s="26">
        <v>0</v>
      </c>
      <c r="AA4" s="26">
        <v>0</v>
      </c>
      <c r="AB4" s="26">
        <v>0</v>
      </c>
      <c r="AC4" s="26">
        <v>0</v>
      </c>
      <c r="AD4" s="26">
        <v>0</v>
      </c>
      <c r="AE4" s="26">
        <v>0</v>
      </c>
      <c r="AF4" s="26">
        <v>0</v>
      </c>
    </row>
    <row r="5" spans="1:32" ht="120" customHeight="1" x14ac:dyDescent="0.75">
      <c r="A5" s="25" t="s">
        <v>3</v>
      </c>
      <c r="B5" s="26">
        <v>0</v>
      </c>
      <c r="C5" s="26">
        <v>0</v>
      </c>
      <c r="D5" s="26">
        <v>0</v>
      </c>
      <c r="E5" s="26">
        <v>0</v>
      </c>
      <c r="F5" s="26">
        <v>0</v>
      </c>
      <c r="G5" s="26">
        <v>0</v>
      </c>
      <c r="H5" s="26">
        <v>0</v>
      </c>
      <c r="I5" s="26">
        <v>0</v>
      </c>
      <c r="J5" s="26">
        <v>0</v>
      </c>
      <c r="K5" s="26">
        <v>0</v>
      </c>
      <c r="L5" s="26">
        <v>0</v>
      </c>
      <c r="M5" s="26">
        <v>0</v>
      </c>
      <c r="N5" s="26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26">
        <v>0</v>
      </c>
      <c r="Y5" s="26">
        <v>0</v>
      </c>
      <c r="Z5" s="26">
        <v>0</v>
      </c>
      <c r="AA5" s="26">
        <v>0</v>
      </c>
      <c r="AB5" s="26">
        <v>0</v>
      </c>
      <c r="AC5" s="26">
        <v>0</v>
      </c>
      <c r="AD5" s="26">
        <v>0</v>
      </c>
      <c r="AE5" s="26">
        <v>0</v>
      </c>
      <c r="AF5" s="26">
        <v>0</v>
      </c>
    </row>
    <row r="6" spans="1:32" ht="120" customHeight="1" x14ac:dyDescent="0.75">
      <c r="A6" s="25" t="s">
        <v>4</v>
      </c>
      <c r="B6" s="26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6">
        <v>0</v>
      </c>
      <c r="M6" s="26">
        <v>0</v>
      </c>
      <c r="N6" s="26">
        <v>0</v>
      </c>
      <c r="O6" s="26">
        <v>0</v>
      </c>
      <c r="P6" s="26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6">
        <v>0</v>
      </c>
      <c r="AA6" s="26">
        <v>0</v>
      </c>
      <c r="AB6" s="26">
        <v>0</v>
      </c>
      <c r="AC6" s="26">
        <v>0</v>
      </c>
      <c r="AD6" s="26">
        <v>0</v>
      </c>
      <c r="AE6" s="26">
        <v>0</v>
      </c>
      <c r="AF6" s="26">
        <v>0</v>
      </c>
    </row>
    <row r="7" spans="1:32" ht="120" customHeight="1" x14ac:dyDescent="0.75">
      <c r="A7" s="25" t="s">
        <v>5</v>
      </c>
      <c r="B7" s="26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6">
        <v>0</v>
      </c>
      <c r="O7" s="26">
        <v>0</v>
      </c>
      <c r="P7" s="26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6">
        <v>0</v>
      </c>
      <c r="AA7" s="26">
        <v>0</v>
      </c>
      <c r="AB7" s="26">
        <v>0</v>
      </c>
      <c r="AC7" s="26">
        <v>0</v>
      </c>
      <c r="AD7" s="26">
        <v>0</v>
      </c>
      <c r="AE7" s="26">
        <v>0</v>
      </c>
      <c r="AF7" s="26">
        <v>0</v>
      </c>
    </row>
    <row r="8" spans="1:32" ht="120" customHeight="1" x14ac:dyDescent="0.75">
      <c r="A8" s="25" t="s">
        <v>6</v>
      </c>
      <c r="B8" s="26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  <c r="M8" s="26">
        <v>0</v>
      </c>
      <c r="N8" s="26">
        <v>0</v>
      </c>
      <c r="O8" s="26">
        <v>0</v>
      </c>
      <c r="P8" s="26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6">
        <v>0</v>
      </c>
      <c r="AA8" s="26">
        <v>0</v>
      </c>
      <c r="AB8" s="26">
        <v>0</v>
      </c>
      <c r="AC8" s="26">
        <v>0</v>
      </c>
      <c r="AD8" s="26">
        <v>0</v>
      </c>
      <c r="AE8" s="26">
        <v>0</v>
      </c>
      <c r="AF8" s="26">
        <v>0</v>
      </c>
    </row>
    <row r="9" spans="1:32" ht="120" customHeight="1" x14ac:dyDescent="0.75">
      <c r="A9" s="25" t="s">
        <v>7</v>
      </c>
      <c r="B9" s="26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26">
        <v>0</v>
      </c>
      <c r="N9" s="26">
        <v>0</v>
      </c>
      <c r="O9" s="26">
        <v>0</v>
      </c>
      <c r="P9" s="26">
        <v>0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26">
        <v>0</v>
      </c>
      <c r="W9" s="26">
        <v>0</v>
      </c>
      <c r="X9" s="26">
        <v>0</v>
      </c>
      <c r="Y9" s="26">
        <v>0</v>
      </c>
      <c r="Z9" s="26">
        <v>0</v>
      </c>
      <c r="AA9" s="26">
        <v>0</v>
      </c>
      <c r="AB9" s="26">
        <v>0</v>
      </c>
      <c r="AC9" s="26">
        <v>0</v>
      </c>
      <c r="AD9" s="26">
        <v>0</v>
      </c>
      <c r="AE9" s="26">
        <v>0</v>
      </c>
      <c r="AF9" s="26">
        <v>0</v>
      </c>
    </row>
    <row r="10" spans="1:32" ht="120" customHeight="1" x14ac:dyDescent="0.75">
      <c r="A10" s="25" t="s">
        <v>8</v>
      </c>
      <c r="B10" s="26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26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>
        <v>0</v>
      </c>
      <c r="Z10" s="26">
        <v>0</v>
      </c>
      <c r="AA10" s="26">
        <v>0</v>
      </c>
      <c r="AB10" s="26">
        <v>0</v>
      </c>
      <c r="AC10" s="26">
        <v>0</v>
      </c>
      <c r="AD10" s="26">
        <v>0</v>
      </c>
      <c r="AE10" s="26">
        <v>0</v>
      </c>
      <c r="AF10" s="26">
        <v>0</v>
      </c>
    </row>
    <row r="11" spans="1:32" ht="120" customHeight="1" x14ac:dyDescent="0.75">
      <c r="A11" s="25" t="s">
        <v>9</v>
      </c>
      <c r="B11" s="26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  <c r="N11" s="26">
        <v>0</v>
      </c>
      <c r="O11" s="26">
        <v>0</v>
      </c>
      <c r="P11" s="26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26">
        <v>0</v>
      </c>
      <c r="AA11" s="26">
        <v>0</v>
      </c>
      <c r="AB11" s="26">
        <v>0</v>
      </c>
      <c r="AC11" s="26">
        <v>0</v>
      </c>
      <c r="AD11" s="26">
        <v>0</v>
      </c>
      <c r="AE11" s="26">
        <v>0</v>
      </c>
      <c r="AF11" s="26">
        <v>0</v>
      </c>
    </row>
    <row r="12" spans="1:32" ht="120" customHeight="1" x14ac:dyDescent="0.75">
      <c r="A12" s="25" t="s">
        <v>10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6">
        <v>0</v>
      </c>
      <c r="O12" s="26">
        <v>0</v>
      </c>
      <c r="P12" s="26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6">
        <v>0</v>
      </c>
      <c r="AA12" s="26">
        <v>0</v>
      </c>
      <c r="AB12" s="26">
        <v>0</v>
      </c>
      <c r="AC12" s="26">
        <v>0</v>
      </c>
      <c r="AD12" s="26">
        <v>0</v>
      </c>
      <c r="AE12" s="26">
        <v>0</v>
      </c>
      <c r="AF12" s="26">
        <v>0</v>
      </c>
    </row>
    <row r="13" spans="1:32" ht="120" customHeight="1" x14ac:dyDescent="0.75">
      <c r="A13" s="25" t="s">
        <v>11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6">
        <v>0</v>
      </c>
      <c r="O13" s="26">
        <v>0</v>
      </c>
      <c r="P13" s="26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  <c r="Z13" s="26">
        <v>0</v>
      </c>
      <c r="AA13" s="26">
        <v>0</v>
      </c>
      <c r="AB13" s="26">
        <v>0</v>
      </c>
      <c r="AC13" s="26">
        <v>0</v>
      </c>
      <c r="AD13" s="26">
        <v>0</v>
      </c>
      <c r="AE13" s="26">
        <v>0</v>
      </c>
      <c r="AF13" s="26">
        <v>0</v>
      </c>
    </row>
    <row r="14" spans="1:32" ht="120" customHeight="1" x14ac:dyDescent="0.75">
      <c r="A14" s="25" t="s">
        <v>12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</row>
    <row r="15" spans="1:32" ht="120" customHeight="1" x14ac:dyDescent="0.75">
      <c r="A15" s="25" t="s">
        <v>13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</row>
    <row r="16" spans="1:32" ht="120" customHeight="1" x14ac:dyDescent="0.75">
      <c r="A16" s="25" t="s">
        <v>14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</row>
    <row r="17" spans="1:32" ht="120" customHeight="1" x14ac:dyDescent="0.75">
      <c r="A17" s="25" t="s">
        <v>15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6">
        <v>0</v>
      </c>
      <c r="AD17" s="26">
        <v>0</v>
      </c>
      <c r="AE17" s="26">
        <v>0</v>
      </c>
      <c r="AF17" s="26">
        <v>0</v>
      </c>
    </row>
    <row r="18" spans="1:32" ht="120" customHeight="1" x14ac:dyDescent="0.75">
      <c r="A18" s="25" t="s">
        <v>16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6">
        <v>0</v>
      </c>
      <c r="AE18" s="26">
        <v>0</v>
      </c>
      <c r="AF18" s="26">
        <v>0</v>
      </c>
    </row>
    <row r="19" spans="1:32" ht="120" customHeight="1" x14ac:dyDescent="0.75">
      <c r="A19" s="25" t="s">
        <v>17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</row>
    <row r="20" spans="1:32" ht="120" customHeight="1" x14ac:dyDescent="0.75">
      <c r="A20" s="25" t="s">
        <v>18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6">
        <v>0</v>
      </c>
      <c r="AD20" s="26">
        <v>0</v>
      </c>
      <c r="AE20" s="26">
        <v>0</v>
      </c>
      <c r="AF20" s="26">
        <v>0</v>
      </c>
    </row>
    <row r="21" spans="1:32" ht="120" customHeight="1" x14ac:dyDescent="0.75">
      <c r="A21" s="25" t="s">
        <v>19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  <c r="AD21" s="26">
        <v>0</v>
      </c>
      <c r="AE21" s="26">
        <v>0</v>
      </c>
      <c r="AF21" s="26">
        <v>0</v>
      </c>
    </row>
    <row r="22" spans="1:32" ht="120" customHeight="1" x14ac:dyDescent="0.75">
      <c r="A22" s="25" t="s">
        <v>20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</row>
    <row r="23" spans="1:32" ht="120" customHeight="1" x14ac:dyDescent="0.75">
      <c r="A23" s="25" t="s">
        <v>21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</row>
    <row r="24" spans="1:32" ht="120" customHeight="1" x14ac:dyDescent="0.75">
      <c r="A24" s="25" t="s">
        <v>22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</row>
    <row r="25" spans="1:32" ht="120" customHeight="1" x14ac:dyDescent="0.75">
      <c r="A25" s="25" t="s">
        <v>23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</row>
    <row r="26" spans="1:32" ht="120" customHeight="1" x14ac:dyDescent="0.75">
      <c r="A26" s="25" t="s">
        <v>24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</row>
    <row r="27" spans="1:32" s="12" customFormat="1" ht="120" customHeight="1" x14ac:dyDescent="0.75">
      <c r="A27" s="27" t="s">
        <v>25</v>
      </c>
      <c r="B27" s="28">
        <f>+SUM(B3:B26)/100</f>
        <v>0</v>
      </c>
      <c r="C27" s="28">
        <f t="shared" ref="C27:AE27" si="1">+SUM(C3:C26)/100</f>
        <v>0</v>
      </c>
      <c r="D27" s="28">
        <f t="shared" si="1"/>
        <v>0</v>
      </c>
      <c r="E27" s="28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8">
        <f t="shared" si="1"/>
        <v>0</v>
      </c>
      <c r="AA27" s="28">
        <f t="shared" si="1"/>
        <v>0</v>
      </c>
      <c r="AB27" s="28">
        <f t="shared" si="1"/>
        <v>0</v>
      </c>
      <c r="AC27" s="28">
        <f t="shared" si="1"/>
        <v>0</v>
      </c>
      <c r="AD27" s="28">
        <f t="shared" si="1"/>
        <v>0</v>
      </c>
      <c r="AE27" s="28">
        <f t="shared" si="1"/>
        <v>0</v>
      </c>
      <c r="AF27" s="28">
        <f>+SUM(AF3:AF26)/100</f>
        <v>0</v>
      </c>
    </row>
    <row r="28" spans="1:32" s="12" customFormat="1" ht="120" customHeight="1" x14ac:dyDescent="0.75">
      <c r="A28" s="27" t="s">
        <v>26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0</v>
      </c>
    </row>
    <row r="29" spans="1:32" s="2" customFormat="1" ht="120" customHeight="1" x14ac:dyDescent="0.75">
      <c r="A29" s="29" t="s">
        <v>27</v>
      </c>
      <c r="B29" s="30">
        <v>0</v>
      </c>
      <c r="C29" s="29"/>
      <c r="D29" s="29" t="s">
        <v>28</v>
      </c>
      <c r="E29" s="30">
        <v>0</v>
      </c>
      <c r="F29" s="29"/>
      <c r="G29" s="29" t="s">
        <v>29</v>
      </c>
      <c r="H29" s="30">
        <v>0</v>
      </c>
      <c r="I29" s="29"/>
      <c r="J29" s="29" t="s">
        <v>30</v>
      </c>
      <c r="K29" s="30">
        <v>0</v>
      </c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2"/>
    </row>
    <row r="30" spans="1:32" x14ac:dyDescent="0.75">
      <c r="A30" s="2"/>
    </row>
  </sheetData>
  <mergeCells count="1">
    <mergeCell ref="A1:Y1"/>
  </mergeCells>
  <pageMargins left="0" right="0" top="0.75" bottom="0.75" header="0.3" footer="0.3"/>
  <pageSetup paperSize="9" scale="1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F31"/>
  <sheetViews>
    <sheetView zoomScale="35" zoomScaleNormal="35" workbookViewId="0">
      <selection sqref="A1:XFD1048576"/>
    </sheetView>
  </sheetViews>
  <sheetFormatPr defaultColWidth="9.140625" defaultRowHeight="59.25" x14ac:dyDescent="0.75"/>
  <cols>
    <col min="1" max="3" width="40.5703125" style="13" customWidth="1"/>
    <col min="4" max="4" width="46" style="13" customWidth="1"/>
    <col min="5" max="31" width="40.5703125" style="13" customWidth="1"/>
    <col min="32" max="32" width="40.85546875" style="13" bestFit="1" customWidth="1"/>
    <col min="33" max="16384" width="9.140625" style="13"/>
  </cols>
  <sheetData>
    <row r="1" spans="1:32" ht="150" customHeight="1" x14ac:dyDescent="0.75">
      <c r="A1" s="36" t="s">
        <v>34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32" ht="120" customHeight="1" x14ac:dyDescent="0.75">
      <c r="A2" s="14" t="s">
        <v>0</v>
      </c>
      <c r="B2" s="15">
        <v>45352</v>
      </c>
      <c r="C2" s="15">
        <f>B2+1</f>
        <v>45353</v>
      </c>
      <c r="D2" s="15">
        <f t="shared" ref="D2:AF2" si="0">C2+1</f>
        <v>45354</v>
      </c>
      <c r="E2" s="15">
        <f t="shared" si="0"/>
        <v>45355</v>
      </c>
      <c r="F2" s="15">
        <f t="shared" si="0"/>
        <v>45356</v>
      </c>
      <c r="G2" s="15">
        <f t="shared" si="0"/>
        <v>45357</v>
      </c>
      <c r="H2" s="15">
        <f t="shared" si="0"/>
        <v>45358</v>
      </c>
      <c r="I2" s="15">
        <f t="shared" si="0"/>
        <v>45359</v>
      </c>
      <c r="J2" s="15">
        <f t="shared" si="0"/>
        <v>45360</v>
      </c>
      <c r="K2" s="15">
        <f t="shared" si="0"/>
        <v>45361</v>
      </c>
      <c r="L2" s="15">
        <f t="shared" si="0"/>
        <v>45362</v>
      </c>
      <c r="M2" s="15">
        <f t="shared" si="0"/>
        <v>45363</v>
      </c>
      <c r="N2" s="15">
        <f t="shared" si="0"/>
        <v>45364</v>
      </c>
      <c r="O2" s="15">
        <f t="shared" si="0"/>
        <v>45365</v>
      </c>
      <c r="P2" s="15">
        <f t="shared" si="0"/>
        <v>45366</v>
      </c>
      <c r="Q2" s="15">
        <f t="shared" si="0"/>
        <v>45367</v>
      </c>
      <c r="R2" s="15">
        <f t="shared" si="0"/>
        <v>45368</v>
      </c>
      <c r="S2" s="15">
        <f t="shared" si="0"/>
        <v>45369</v>
      </c>
      <c r="T2" s="15">
        <f t="shared" si="0"/>
        <v>45370</v>
      </c>
      <c r="U2" s="15">
        <f t="shared" si="0"/>
        <v>45371</v>
      </c>
      <c r="V2" s="15">
        <f t="shared" si="0"/>
        <v>45372</v>
      </c>
      <c r="W2" s="15">
        <f t="shared" si="0"/>
        <v>45373</v>
      </c>
      <c r="X2" s="15">
        <f t="shared" si="0"/>
        <v>45374</v>
      </c>
      <c r="Y2" s="15">
        <f t="shared" si="0"/>
        <v>45375</v>
      </c>
      <c r="Z2" s="15">
        <f t="shared" si="0"/>
        <v>45376</v>
      </c>
      <c r="AA2" s="15">
        <f t="shared" si="0"/>
        <v>45377</v>
      </c>
      <c r="AB2" s="15">
        <f t="shared" si="0"/>
        <v>45378</v>
      </c>
      <c r="AC2" s="15">
        <f t="shared" si="0"/>
        <v>45379</v>
      </c>
      <c r="AD2" s="15">
        <f t="shared" si="0"/>
        <v>45380</v>
      </c>
      <c r="AE2" s="15">
        <f t="shared" si="0"/>
        <v>45381</v>
      </c>
      <c r="AF2" s="15">
        <f t="shared" si="0"/>
        <v>45382</v>
      </c>
    </row>
    <row r="3" spans="1:32" ht="120" customHeight="1" x14ac:dyDescent="0.75">
      <c r="A3" s="14" t="s">
        <v>1</v>
      </c>
      <c r="B3" s="16">
        <v>2734.9068400000001</v>
      </c>
      <c r="C3" s="16">
        <v>2754.7691529999997</v>
      </c>
      <c r="D3" s="16">
        <v>3061.4722599999996</v>
      </c>
      <c r="E3" s="16">
        <v>3088.6216799999997</v>
      </c>
      <c r="F3" s="16">
        <v>2853.0126009999999</v>
      </c>
      <c r="G3" s="16">
        <v>2950.8127010000003</v>
      </c>
      <c r="H3" s="16">
        <v>2935.7523349999997</v>
      </c>
      <c r="I3" s="16">
        <v>2942.48335</v>
      </c>
      <c r="J3" s="16">
        <v>2785.7144870000002</v>
      </c>
      <c r="K3" s="16">
        <v>2750.831968</v>
      </c>
      <c r="L3" s="16">
        <v>2762.2543799999999</v>
      </c>
      <c r="M3" s="16">
        <v>2859.6863439999997</v>
      </c>
      <c r="N3" s="16">
        <v>2792.7088449999997</v>
      </c>
      <c r="O3" s="16">
        <v>2768.5928589999999</v>
      </c>
      <c r="P3" s="16">
        <v>2762.818221</v>
      </c>
      <c r="Q3" s="16">
        <v>2733.7128037500001</v>
      </c>
      <c r="R3" s="16">
        <v>2722.7579390000001</v>
      </c>
      <c r="S3" s="16">
        <v>2796.4237870000002</v>
      </c>
      <c r="T3" s="16">
        <v>2695.5229370000002</v>
      </c>
      <c r="U3" s="16">
        <v>2923.2091100000002</v>
      </c>
      <c r="V3" s="16">
        <v>2664.6412329999998</v>
      </c>
      <c r="W3" s="16">
        <v>2795.4771529999994</v>
      </c>
      <c r="X3" s="16">
        <v>2725.558078</v>
      </c>
      <c r="Y3" s="16">
        <v>2680.3253669999999</v>
      </c>
      <c r="Z3" s="16">
        <v>2847.3228910000003</v>
      </c>
      <c r="AA3" s="16">
        <v>2787.3959129999994</v>
      </c>
      <c r="AB3" s="16">
        <v>2934.638054</v>
      </c>
      <c r="AC3" s="16">
        <v>2831.2750220000003</v>
      </c>
      <c r="AD3" s="16">
        <v>2953.210795</v>
      </c>
      <c r="AE3" s="16">
        <v>2877.6290010000002</v>
      </c>
      <c r="AF3" s="16">
        <v>2861.0675139999994</v>
      </c>
    </row>
    <row r="4" spans="1:32" ht="120" customHeight="1" x14ac:dyDescent="0.75">
      <c r="A4" s="14" t="s">
        <v>2</v>
      </c>
      <c r="B4" s="16">
        <v>2730.5513410000008</v>
      </c>
      <c r="C4" s="16">
        <v>2737.0458709999998</v>
      </c>
      <c r="D4" s="16">
        <v>3086.1727389999996</v>
      </c>
      <c r="E4" s="16">
        <v>3087.5065379999996</v>
      </c>
      <c r="F4" s="16">
        <v>2837.2822255000001</v>
      </c>
      <c r="G4" s="16">
        <v>2952.0051170000002</v>
      </c>
      <c r="H4" s="16">
        <v>2909.0575670000003</v>
      </c>
      <c r="I4" s="16">
        <v>2944.5106819999996</v>
      </c>
      <c r="J4" s="16">
        <v>2769.4389270000001</v>
      </c>
      <c r="K4" s="16">
        <v>2781.252931</v>
      </c>
      <c r="L4" s="16">
        <v>2783.3266960000001</v>
      </c>
      <c r="M4" s="16">
        <v>2886.7974089999998</v>
      </c>
      <c r="N4" s="16">
        <v>2801.1445439999998</v>
      </c>
      <c r="O4" s="16">
        <v>2803.5595024999998</v>
      </c>
      <c r="P4" s="16">
        <v>2874.361625</v>
      </c>
      <c r="Q4" s="16">
        <v>2800.0161859999998</v>
      </c>
      <c r="R4" s="16">
        <v>2871.1971920000001</v>
      </c>
      <c r="S4" s="16">
        <v>2784.350187</v>
      </c>
      <c r="T4" s="16">
        <v>2719.378479</v>
      </c>
      <c r="U4" s="16">
        <v>2848.9125300000001</v>
      </c>
      <c r="V4" s="16">
        <v>2656.857653</v>
      </c>
      <c r="W4" s="16">
        <v>2623.3140655000002</v>
      </c>
      <c r="X4" s="16">
        <v>2812.1358529999998</v>
      </c>
      <c r="Y4" s="16">
        <v>2670.9303930000001</v>
      </c>
      <c r="Z4" s="16">
        <v>2850.5871440000001</v>
      </c>
      <c r="AA4" s="16">
        <v>2898.8557289999994</v>
      </c>
      <c r="AB4" s="16">
        <v>2861.6244790000001</v>
      </c>
      <c r="AC4" s="16">
        <v>2895.8186420000002</v>
      </c>
      <c r="AD4" s="16">
        <v>2896.5068149999997</v>
      </c>
      <c r="AE4" s="16">
        <v>2836.762925</v>
      </c>
      <c r="AF4" s="16">
        <v>2841.4601729999995</v>
      </c>
    </row>
    <row r="5" spans="1:32" ht="120" customHeight="1" x14ac:dyDescent="0.75">
      <c r="A5" s="14" t="s">
        <v>3</v>
      </c>
      <c r="B5" s="16">
        <v>2727.0205120000005</v>
      </c>
      <c r="C5" s="16">
        <v>2726.9264369999996</v>
      </c>
      <c r="D5" s="16">
        <v>3083.2340034999993</v>
      </c>
      <c r="E5" s="16">
        <v>3064.7673589999995</v>
      </c>
      <c r="F5" s="16">
        <v>2821.3125837499997</v>
      </c>
      <c r="G5" s="16">
        <v>2904.4121999999998</v>
      </c>
      <c r="H5" s="16">
        <v>2894.5750292500002</v>
      </c>
      <c r="I5" s="16">
        <v>2923.4353649999994</v>
      </c>
      <c r="J5" s="16">
        <v>2801.6017099999999</v>
      </c>
      <c r="K5" s="16">
        <v>2773.9853092500002</v>
      </c>
      <c r="L5" s="16">
        <v>2800.5724960000002</v>
      </c>
      <c r="M5" s="16">
        <v>2881.383358</v>
      </c>
      <c r="N5" s="16">
        <v>2770.1640440000001</v>
      </c>
      <c r="O5" s="16">
        <v>2768.856342</v>
      </c>
      <c r="P5" s="16">
        <v>2882.1652749999998</v>
      </c>
      <c r="Q5" s="16">
        <v>2881.8551767500003</v>
      </c>
      <c r="R5" s="16">
        <v>2875.630525</v>
      </c>
      <c r="S5" s="16">
        <v>2840.843719</v>
      </c>
      <c r="T5" s="16">
        <v>2729.4867100000001</v>
      </c>
      <c r="U5" s="16">
        <v>2855.4095420000003</v>
      </c>
      <c r="V5" s="16">
        <v>2595.7152270000001</v>
      </c>
      <c r="W5" s="16">
        <v>2617.432746</v>
      </c>
      <c r="X5" s="16">
        <v>2809.4559924999999</v>
      </c>
      <c r="Y5" s="16">
        <v>2705.7771090000001</v>
      </c>
      <c r="Z5" s="16">
        <v>2967.1300149999997</v>
      </c>
      <c r="AA5" s="16">
        <v>2820.3036289999995</v>
      </c>
      <c r="AB5" s="16">
        <v>2799.8722789999997</v>
      </c>
      <c r="AC5" s="16">
        <v>2848.9068504999996</v>
      </c>
      <c r="AD5" s="16">
        <v>2840.126585</v>
      </c>
      <c r="AE5" s="16">
        <v>2786.1099769999996</v>
      </c>
      <c r="AF5" s="16">
        <v>2850.6564789999998</v>
      </c>
    </row>
    <row r="6" spans="1:32" ht="120" customHeight="1" x14ac:dyDescent="0.75">
      <c r="A6" s="14" t="s">
        <v>4</v>
      </c>
      <c r="B6" s="16">
        <v>2735.4188020000006</v>
      </c>
      <c r="C6" s="16">
        <v>2733.1139369999996</v>
      </c>
      <c r="D6" s="16">
        <v>3087.7787520000002</v>
      </c>
      <c r="E6" s="16">
        <v>3066.3059117499997</v>
      </c>
      <c r="F6" s="16">
        <v>2817.0192519999996</v>
      </c>
      <c r="G6" s="16">
        <v>2893.6796999999992</v>
      </c>
      <c r="H6" s="16">
        <v>2865.202992</v>
      </c>
      <c r="I6" s="16">
        <v>2887.8815649999997</v>
      </c>
      <c r="J6" s="16">
        <v>2779.5528099999992</v>
      </c>
      <c r="K6" s="16">
        <v>2777.7024879999994</v>
      </c>
      <c r="L6" s="16">
        <v>2775.3317379999994</v>
      </c>
      <c r="M6" s="16">
        <v>2873.181842</v>
      </c>
      <c r="N6" s="16">
        <v>2791.1920410000002</v>
      </c>
      <c r="O6" s="16">
        <v>2739.0185025000001</v>
      </c>
      <c r="P6" s="16">
        <v>2834.2477330000002</v>
      </c>
      <c r="Q6" s="16">
        <v>2822.9252162500002</v>
      </c>
      <c r="R6" s="16">
        <v>2777.8149749999998</v>
      </c>
      <c r="S6" s="16">
        <v>2903.8662589999999</v>
      </c>
      <c r="T6" s="16">
        <v>2708.4420129999999</v>
      </c>
      <c r="U6" s="16">
        <v>2865.0482019999999</v>
      </c>
      <c r="V6" s="16">
        <v>2585.8112489999999</v>
      </c>
      <c r="W6" s="16">
        <v>2599.2368059999999</v>
      </c>
      <c r="X6" s="16">
        <v>2659.2637960000002</v>
      </c>
      <c r="Y6" s="16">
        <v>2866.8379029999996</v>
      </c>
      <c r="Z6" s="16">
        <v>2907.2494219999999</v>
      </c>
      <c r="AA6" s="16">
        <v>2797.1469189999998</v>
      </c>
      <c r="AB6" s="16">
        <v>2908.2027909999993</v>
      </c>
      <c r="AC6" s="16">
        <v>2858.9229839999998</v>
      </c>
      <c r="AD6" s="16">
        <v>2953.1456619999999</v>
      </c>
      <c r="AE6" s="16">
        <v>2884.3786069999996</v>
      </c>
      <c r="AF6" s="16">
        <v>3035.9201409999996</v>
      </c>
    </row>
    <row r="7" spans="1:32" ht="120" customHeight="1" x14ac:dyDescent="0.75">
      <c r="A7" s="14" t="s">
        <v>5</v>
      </c>
      <c r="B7" s="16">
        <v>2747.7045970000004</v>
      </c>
      <c r="C7" s="16">
        <v>2791.8869199999999</v>
      </c>
      <c r="D7" s="16">
        <v>3110.5976890000002</v>
      </c>
      <c r="E7" s="16">
        <v>3099.4303869999999</v>
      </c>
      <c r="F7" s="16">
        <v>2865.7721832499997</v>
      </c>
      <c r="G7" s="16">
        <v>2946.5759822499999</v>
      </c>
      <c r="H7" s="16">
        <v>2887.707758</v>
      </c>
      <c r="I7" s="16">
        <v>2941.2955894999996</v>
      </c>
      <c r="J7" s="16">
        <v>2793.0885347499998</v>
      </c>
      <c r="K7" s="16">
        <v>2776.9170340000005</v>
      </c>
      <c r="L7" s="16">
        <v>2791.8819779999999</v>
      </c>
      <c r="M7" s="16">
        <v>2992.7249482500006</v>
      </c>
      <c r="N7" s="16">
        <v>2929.2868214999999</v>
      </c>
      <c r="O7" s="16">
        <v>2835.2334827499999</v>
      </c>
      <c r="P7" s="16">
        <v>2914.9994542499999</v>
      </c>
      <c r="Q7" s="16">
        <v>2883.3777597499998</v>
      </c>
      <c r="R7" s="16">
        <v>2828.13387775</v>
      </c>
      <c r="S7" s="16">
        <v>2838.6411615000002</v>
      </c>
      <c r="T7" s="16">
        <v>2741.10304</v>
      </c>
      <c r="U7" s="16">
        <v>3042.2873639999998</v>
      </c>
      <c r="V7" s="16">
        <v>2635.663231</v>
      </c>
      <c r="W7" s="16">
        <v>2649.0831284999999</v>
      </c>
      <c r="X7" s="16">
        <v>2698.2349649999996</v>
      </c>
      <c r="Y7" s="16">
        <v>2876.3988059999992</v>
      </c>
      <c r="Z7" s="16">
        <v>2916.7123727500002</v>
      </c>
      <c r="AA7" s="16">
        <v>2872.2475497499995</v>
      </c>
      <c r="AB7" s="16">
        <v>2963.2610374999995</v>
      </c>
      <c r="AC7" s="16">
        <v>2950.0415382499996</v>
      </c>
      <c r="AD7" s="16">
        <v>2989.8491520000002</v>
      </c>
      <c r="AE7" s="16">
        <v>2908.2312360000001</v>
      </c>
      <c r="AF7" s="16">
        <v>3076.3916219999992</v>
      </c>
    </row>
    <row r="8" spans="1:32" ht="120" customHeight="1" x14ac:dyDescent="0.75">
      <c r="A8" s="14" t="s">
        <v>6</v>
      </c>
      <c r="B8" s="16">
        <v>2841.0477322500005</v>
      </c>
      <c r="C8" s="16">
        <v>2994.7894645000001</v>
      </c>
      <c r="D8" s="16">
        <v>3207.761829</v>
      </c>
      <c r="E8" s="16">
        <v>3203.9306192500003</v>
      </c>
      <c r="F8" s="16">
        <v>3008.5225882499999</v>
      </c>
      <c r="G8" s="16">
        <v>3100.2191290000001</v>
      </c>
      <c r="H8" s="16">
        <v>3021.1567272499997</v>
      </c>
      <c r="I8" s="16">
        <v>3122.6225962499993</v>
      </c>
      <c r="J8" s="16">
        <v>3122.3136667499994</v>
      </c>
      <c r="K8" s="16">
        <v>2958.3418889999998</v>
      </c>
      <c r="L8" s="16">
        <v>3017.9700334999998</v>
      </c>
      <c r="M8" s="16">
        <v>3136.5160300000002</v>
      </c>
      <c r="N8" s="16">
        <v>3182.2022092499997</v>
      </c>
      <c r="O8" s="16">
        <v>3067.1464040000001</v>
      </c>
      <c r="P8" s="16">
        <v>3129.4273352499995</v>
      </c>
      <c r="Q8" s="16">
        <v>3082.8381769999996</v>
      </c>
      <c r="R8" s="16">
        <v>3048.6353619999991</v>
      </c>
      <c r="S8" s="16">
        <v>3094.7776672500004</v>
      </c>
      <c r="T8" s="16">
        <v>3028.2482012499995</v>
      </c>
      <c r="U8" s="16">
        <v>3159.4869304999997</v>
      </c>
      <c r="V8" s="16">
        <v>2957.81106525</v>
      </c>
      <c r="W8" s="16">
        <v>2966.121455</v>
      </c>
      <c r="X8" s="16">
        <v>2993.3433047499998</v>
      </c>
      <c r="Y8" s="16">
        <v>3069.4029957499993</v>
      </c>
      <c r="Z8" s="16">
        <v>3205.9283582499997</v>
      </c>
      <c r="AA8" s="16">
        <v>3221.0869375000002</v>
      </c>
      <c r="AB8" s="16">
        <v>3207.9849244999996</v>
      </c>
      <c r="AC8" s="16">
        <v>3129.5324217499992</v>
      </c>
      <c r="AD8" s="16">
        <v>3109.8978739999993</v>
      </c>
      <c r="AE8" s="16">
        <v>3094.9875827499991</v>
      </c>
      <c r="AF8" s="16">
        <v>3216.7670819999994</v>
      </c>
    </row>
    <row r="9" spans="1:32" ht="120" customHeight="1" x14ac:dyDescent="0.75">
      <c r="A9" s="14" t="s">
        <v>7</v>
      </c>
      <c r="B9" s="16">
        <v>3685.0040782499996</v>
      </c>
      <c r="C9" s="16">
        <v>3640.4532682499994</v>
      </c>
      <c r="D9" s="16">
        <v>3731.2626702499997</v>
      </c>
      <c r="E9" s="16">
        <v>3820.6050782499997</v>
      </c>
      <c r="F9" s="16">
        <v>3728.7861982499994</v>
      </c>
      <c r="G9" s="16">
        <v>3810.9561162499995</v>
      </c>
      <c r="H9" s="16">
        <v>3803.9420042499992</v>
      </c>
      <c r="I9" s="16">
        <v>3714.7017567499997</v>
      </c>
      <c r="J9" s="16">
        <v>3742.6588982499998</v>
      </c>
      <c r="K9" s="16">
        <v>3755.6821982500001</v>
      </c>
      <c r="L9" s="16">
        <v>3755.4717432499992</v>
      </c>
      <c r="M9" s="16">
        <v>3766.5747694999991</v>
      </c>
      <c r="N9" s="16">
        <v>3704.3303072499994</v>
      </c>
      <c r="O9" s="16">
        <v>3772.5708189999996</v>
      </c>
      <c r="P9" s="16">
        <v>3766.5322682499991</v>
      </c>
      <c r="Q9" s="16">
        <v>3749.7263399999997</v>
      </c>
      <c r="R9" s="16">
        <v>3810.5840479999997</v>
      </c>
      <c r="S9" s="16">
        <v>3770.6753922499997</v>
      </c>
      <c r="T9" s="16">
        <v>3720.6104887499996</v>
      </c>
      <c r="U9" s="16">
        <v>3766.9285082499996</v>
      </c>
      <c r="V9" s="16">
        <v>3570.5418162499996</v>
      </c>
      <c r="W9" s="16">
        <v>3574.3438262499994</v>
      </c>
      <c r="X9" s="16">
        <v>3517.2210602499999</v>
      </c>
      <c r="Y9" s="16">
        <v>3625.6301704999996</v>
      </c>
      <c r="Z9" s="16">
        <v>3933.1698494999996</v>
      </c>
      <c r="AA9" s="16">
        <v>3858.0492919999997</v>
      </c>
      <c r="AB9" s="16">
        <v>3786.442399</v>
      </c>
      <c r="AC9" s="16">
        <v>3737.6346672499999</v>
      </c>
      <c r="AD9" s="16">
        <v>3750.4863469999991</v>
      </c>
      <c r="AE9" s="16">
        <v>3668.9913659999997</v>
      </c>
      <c r="AF9" s="16">
        <v>3640.5359417499994</v>
      </c>
    </row>
    <row r="10" spans="1:32" ht="120" customHeight="1" x14ac:dyDescent="0.75">
      <c r="A10" s="14" t="s">
        <v>8</v>
      </c>
      <c r="B10" s="16">
        <v>3868.3097287499991</v>
      </c>
      <c r="C10" s="16">
        <v>3775.7381017499997</v>
      </c>
      <c r="D10" s="16">
        <v>3806.8646280000003</v>
      </c>
      <c r="E10" s="16">
        <v>3867.6626457499997</v>
      </c>
      <c r="F10" s="16">
        <v>3767.2868017499995</v>
      </c>
      <c r="G10" s="16">
        <v>3831.2089117499995</v>
      </c>
      <c r="H10" s="16">
        <v>3852.5971142499993</v>
      </c>
      <c r="I10" s="16">
        <v>3678.7425842500002</v>
      </c>
      <c r="J10" s="16">
        <v>3696.9835555</v>
      </c>
      <c r="K10" s="16">
        <v>3748.7100042499997</v>
      </c>
      <c r="L10" s="16">
        <v>3753.6214622499992</v>
      </c>
      <c r="M10" s="16">
        <v>3786.7741622499989</v>
      </c>
      <c r="N10" s="16">
        <v>3703.790516999999</v>
      </c>
      <c r="O10" s="16">
        <v>3853.3717299999998</v>
      </c>
      <c r="P10" s="16">
        <v>3818.8489617499995</v>
      </c>
      <c r="Q10" s="16">
        <v>3827.0623175000001</v>
      </c>
      <c r="R10" s="16">
        <v>3885.1472777499998</v>
      </c>
      <c r="S10" s="16">
        <v>3829.3395617499996</v>
      </c>
      <c r="T10" s="16">
        <v>3754.3247202499992</v>
      </c>
      <c r="U10" s="16">
        <v>3851.27267575</v>
      </c>
      <c r="V10" s="16">
        <v>3551.4941694999993</v>
      </c>
      <c r="W10" s="16">
        <v>3657.0220247499997</v>
      </c>
      <c r="X10" s="16">
        <v>3579.3929607499995</v>
      </c>
      <c r="Y10" s="16">
        <v>3674.3822109999996</v>
      </c>
      <c r="Z10" s="16">
        <v>3906.2666999999997</v>
      </c>
      <c r="AA10" s="16">
        <v>3862.1537169999997</v>
      </c>
      <c r="AB10" s="16">
        <v>3807.3959239999995</v>
      </c>
      <c r="AC10" s="16">
        <v>3822.390081</v>
      </c>
      <c r="AD10" s="16">
        <v>3763.7973429999993</v>
      </c>
      <c r="AE10" s="16">
        <v>3692.6866829999994</v>
      </c>
      <c r="AF10" s="16">
        <v>3701.1128659999995</v>
      </c>
    </row>
    <row r="11" spans="1:32" ht="120" customHeight="1" x14ac:dyDescent="0.75">
      <c r="A11" s="14" t="s">
        <v>9</v>
      </c>
      <c r="B11" s="16">
        <v>3246.2543619999997</v>
      </c>
      <c r="C11" s="16">
        <v>3369.1549329999998</v>
      </c>
      <c r="D11" s="16">
        <v>3333.9258297499996</v>
      </c>
      <c r="E11" s="16">
        <v>3385.6903667499992</v>
      </c>
      <c r="F11" s="16">
        <v>3247.2511395000001</v>
      </c>
      <c r="G11" s="16">
        <v>3271.2185359999999</v>
      </c>
      <c r="H11" s="16">
        <v>3126.4801955000003</v>
      </c>
      <c r="I11" s="16">
        <v>3034.6725372499996</v>
      </c>
      <c r="J11" s="16">
        <v>3085.4603449999991</v>
      </c>
      <c r="K11" s="16">
        <v>3089.2902159999994</v>
      </c>
      <c r="L11" s="16">
        <v>3126.5403402499996</v>
      </c>
      <c r="M11" s="16">
        <v>3213.3760525000002</v>
      </c>
      <c r="N11" s="16">
        <v>3179.4828494999997</v>
      </c>
      <c r="O11" s="16">
        <v>3371.4925079999994</v>
      </c>
      <c r="P11" s="16">
        <v>3316.4959259999996</v>
      </c>
      <c r="Q11" s="16">
        <v>3376.7084372499994</v>
      </c>
      <c r="R11" s="16">
        <v>3272.7552202499996</v>
      </c>
      <c r="S11" s="16">
        <v>3389.6762689999996</v>
      </c>
      <c r="T11" s="16">
        <v>3253.2562169999997</v>
      </c>
      <c r="U11" s="16">
        <v>3450.2950869999995</v>
      </c>
      <c r="V11" s="16">
        <v>3122.9331447499999</v>
      </c>
      <c r="W11" s="16">
        <v>3319.8323664999994</v>
      </c>
      <c r="X11" s="16">
        <v>3339.3774317499992</v>
      </c>
      <c r="Y11" s="16">
        <v>3418.8511019999996</v>
      </c>
      <c r="Z11" s="16">
        <v>3472.8987259999999</v>
      </c>
      <c r="AA11" s="16">
        <v>3451.0158430000001</v>
      </c>
      <c r="AB11" s="16">
        <v>3404.5763469999997</v>
      </c>
      <c r="AC11" s="16">
        <v>3266.4559224999994</v>
      </c>
      <c r="AD11" s="16">
        <v>3233.7590299999997</v>
      </c>
      <c r="AE11" s="16">
        <v>3403.0563499999998</v>
      </c>
      <c r="AF11" s="16">
        <v>3377.1374150000001</v>
      </c>
    </row>
    <row r="12" spans="1:32" ht="120" customHeight="1" x14ac:dyDescent="0.75">
      <c r="A12" s="14" t="s">
        <v>10</v>
      </c>
      <c r="B12" s="16">
        <v>2912.9755209999994</v>
      </c>
      <c r="C12" s="16">
        <v>3031.7282359999995</v>
      </c>
      <c r="D12" s="16">
        <v>3161.4474589999995</v>
      </c>
      <c r="E12" s="16">
        <v>3189.8706069999998</v>
      </c>
      <c r="F12" s="16">
        <v>2995.8223629999998</v>
      </c>
      <c r="G12" s="16">
        <v>2927.8005332499993</v>
      </c>
      <c r="H12" s="16">
        <v>3015.9816599999999</v>
      </c>
      <c r="I12" s="16">
        <v>2844.972471</v>
      </c>
      <c r="J12" s="16">
        <v>2904.4363629999998</v>
      </c>
      <c r="K12" s="16">
        <v>2898.2014689999996</v>
      </c>
      <c r="L12" s="16">
        <v>2920.9298709999994</v>
      </c>
      <c r="M12" s="16">
        <v>2944.1693879999998</v>
      </c>
      <c r="N12" s="16">
        <v>2916.2211617500002</v>
      </c>
      <c r="O12" s="16">
        <v>3056.1021504999994</v>
      </c>
      <c r="P12" s="16">
        <v>2978.9258772499998</v>
      </c>
      <c r="Q12" s="16">
        <v>3022.190065499999</v>
      </c>
      <c r="R12" s="16">
        <v>2996.0120819999997</v>
      </c>
      <c r="S12" s="16">
        <v>3086.5299425000003</v>
      </c>
      <c r="T12" s="16">
        <v>3004.3095614999997</v>
      </c>
      <c r="U12" s="16">
        <v>3152.6876819999998</v>
      </c>
      <c r="V12" s="16">
        <v>2840.2628864999997</v>
      </c>
      <c r="W12" s="16">
        <v>2949.1996934999997</v>
      </c>
      <c r="X12" s="16">
        <v>3167.5910909999993</v>
      </c>
      <c r="Y12" s="16">
        <v>3224.9381297499999</v>
      </c>
      <c r="Z12" s="16">
        <v>3255.6279317499998</v>
      </c>
      <c r="AA12" s="16">
        <v>3256.7279727499999</v>
      </c>
      <c r="AB12" s="16">
        <v>3120.9645</v>
      </c>
      <c r="AC12" s="16">
        <v>3089.5912064999993</v>
      </c>
      <c r="AD12" s="16">
        <v>3127.4925829999997</v>
      </c>
      <c r="AE12" s="16">
        <v>3229.7834429999998</v>
      </c>
      <c r="AF12" s="16">
        <v>3095.3043374999997</v>
      </c>
    </row>
    <row r="13" spans="1:32" ht="120" customHeight="1" x14ac:dyDescent="0.75">
      <c r="A13" s="14" t="s">
        <v>11</v>
      </c>
      <c r="B13" s="16">
        <v>2792.4922892499994</v>
      </c>
      <c r="C13" s="16">
        <v>2859.1886239999999</v>
      </c>
      <c r="D13" s="16">
        <v>3127.6647440000002</v>
      </c>
      <c r="E13" s="16">
        <v>3141.3345260000001</v>
      </c>
      <c r="F13" s="16">
        <v>2906.9774339999994</v>
      </c>
      <c r="G13" s="16">
        <v>2859.4472969999993</v>
      </c>
      <c r="H13" s="16">
        <v>2928.8045689999994</v>
      </c>
      <c r="I13" s="16">
        <v>2759.3552340000001</v>
      </c>
      <c r="J13" s="16">
        <v>2863.6618992499998</v>
      </c>
      <c r="K13" s="16">
        <v>2821.0448672500002</v>
      </c>
      <c r="L13" s="16">
        <v>2870.7912479999995</v>
      </c>
      <c r="M13" s="16">
        <v>2860.1186969999994</v>
      </c>
      <c r="N13" s="16">
        <v>2828.4883540000001</v>
      </c>
      <c r="O13" s="16">
        <v>2954.9235565000004</v>
      </c>
      <c r="P13" s="16">
        <v>2894.5923129999996</v>
      </c>
      <c r="Q13" s="16">
        <v>2874.0736539999998</v>
      </c>
      <c r="R13" s="16">
        <v>2801.8468355</v>
      </c>
      <c r="S13" s="16">
        <v>2878.7954404999996</v>
      </c>
      <c r="T13" s="16">
        <v>2766.8145649999997</v>
      </c>
      <c r="U13" s="16">
        <v>2903.4310839999998</v>
      </c>
      <c r="V13" s="16">
        <v>2691.2129762499999</v>
      </c>
      <c r="W13" s="16">
        <v>2769.3860384999998</v>
      </c>
      <c r="X13" s="16">
        <v>2846.1040674999995</v>
      </c>
      <c r="Y13" s="16">
        <v>3039.2411514999994</v>
      </c>
      <c r="Z13" s="16">
        <v>3056.2011789999992</v>
      </c>
      <c r="AA13" s="16">
        <v>3057.1410219999998</v>
      </c>
      <c r="AB13" s="16">
        <v>3017.8477689999995</v>
      </c>
      <c r="AC13" s="16">
        <v>2946.2054454999993</v>
      </c>
      <c r="AD13" s="16">
        <v>3021.9609024999995</v>
      </c>
      <c r="AE13" s="16">
        <v>3130.8435614999994</v>
      </c>
      <c r="AF13" s="16">
        <v>2983.2783860000004</v>
      </c>
    </row>
    <row r="14" spans="1:32" ht="120" customHeight="1" x14ac:dyDescent="0.75">
      <c r="A14" s="14" t="s">
        <v>12</v>
      </c>
      <c r="B14" s="16">
        <v>2738.8192230000004</v>
      </c>
      <c r="C14" s="16">
        <v>2849.2883319999996</v>
      </c>
      <c r="D14" s="16">
        <v>3101.7319939999998</v>
      </c>
      <c r="E14" s="16">
        <v>3078.3591569999994</v>
      </c>
      <c r="F14" s="16">
        <v>2908.3220399999996</v>
      </c>
      <c r="G14" s="16">
        <v>2886.40991175</v>
      </c>
      <c r="H14" s="16">
        <v>2862.9512124999997</v>
      </c>
      <c r="I14" s="16">
        <v>2761.9208437499997</v>
      </c>
      <c r="J14" s="16">
        <v>2872.0647479999993</v>
      </c>
      <c r="K14" s="16">
        <v>2821.0957419999991</v>
      </c>
      <c r="L14" s="16">
        <v>2826.1200590000003</v>
      </c>
      <c r="M14" s="16">
        <v>2778.0168795</v>
      </c>
      <c r="N14" s="16">
        <v>2743.7167020000002</v>
      </c>
      <c r="O14" s="16">
        <v>2814.1047385000002</v>
      </c>
      <c r="P14" s="16">
        <v>2822.7889899999996</v>
      </c>
      <c r="Q14" s="16">
        <v>2767.7356199999995</v>
      </c>
      <c r="R14" s="16">
        <v>2730.1090269999995</v>
      </c>
      <c r="S14" s="16">
        <v>2772.1930219999999</v>
      </c>
      <c r="T14" s="16">
        <v>2699.9092074999999</v>
      </c>
      <c r="U14" s="16">
        <v>2803.2163669999995</v>
      </c>
      <c r="V14" s="16">
        <v>2632.4621149999998</v>
      </c>
      <c r="W14" s="16">
        <v>2729.278738</v>
      </c>
      <c r="X14" s="16">
        <v>2691.5251739999999</v>
      </c>
      <c r="Y14" s="16">
        <v>2931.2174199999999</v>
      </c>
      <c r="Z14" s="16">
        <v>2923.8792989999997</v>
      </c>
      <c r="AA14" s="16">
        <v>3009.7055319999999</v>
      </c>
      <c r="AB14" s="16">
        <v>2902.1905189999998</v>
      </c>
      <c r="AC14" s="16">
        <v>2948.5779280000002</v>
      </c>
      <c r="AD14" s="16">
        <v>2974.6989289999997</v>
      </c>
      <c r="AE14" s="16">
        <v>3082.1093812499994</v>
      </c>
      <c r="AF14" s="16">
        <v>2909.3870259999999</v>
      </c>
    </row>
    <row r="15" spans="1:32" ht="120" customHeight="1" x14ac:dyDescent="0.75">
      <c r="A15" s="14" t="s">
        <v>13</v>
      </c>
      <c r="B15" s="16">
        <v>2754.4373390000001</v>
      </c>
      <c r="C15" s="16">
        <v>2860.4463059999994</v>
      </c>
      <c r="D15" s="16">
        <v>3048.0352539999994</v>
      </c>
      <c r="E15" s="16">
        <v>3071.2327799999989</v>
      </c>
      <c r="F15" s="16">
        <v>2861.5630554999998</v>
      </c>
      <c r="G15" s="16">
        <v>2915.0020699999995</v>
      </c>
      <c r="H15" s="16">
        <v>2886.0960099999998</v>
      </c>
      <c r="I15" s="16">
        <v>2778.5349179999998</v>
      </c>
      <c r="J15" s="16">
        <v>2892.8979479999998</v>
      </c>
      <c r="K15" s="16">
        <v>2837.8047114999999</v>
      </c>
      <c r="L15" s="16">
        <v>2825.8395280000004</v>
      </c>
      <c r="M15" s="16">
        <v>2767.7430979999999</v>
      </c>
      <c r="N15" s="16">
        <v>2768.713784</v>
      </c>
      <c r="O15" s="16">
        <v>2856.8133939999998</v>
      </c>
      <c r="P15" s="16">
        <v>2758.6274750000002</v>
      </c>
      <c r="Q15" s="16">
        <v>2761.4421349999998</v>
      </c>
      <c r="R15" s="16">
        <v>2762.0042439999997</v>
      </c>
      <c r="S15" s="16">
        <v>2778.9314460000001</v>
      </c>
      <c r="T15" s="16">
        <v>2706.6091040000001</v>
      </c>
      <c r="U15" s="16">
        <v>2799.1760650000001</v>
      </c>
      <c r="V15" s="16">
        <v>2560.2251435000003</v>
      </c>
      <c r="W15" s="16">
        <v>2622.3348929999997</v>
      </c>
      <c r="X15" s="16">
        <v>2683.3647900000001</v>
      </c>
      <c r="Y15" s="16">
        <v>2896.2175459999999</v>
      </c>
      <c r="Z15" s="16">
        <v>2912.9693419999994</v>
      </c>
      <c r="AA15" s="16">
        <v>3026.64286975</v>
      </c>
      <c r="AB15" s="16">
        <v>2894.2358344999993</v>
      </c>
      <c r="AC15" s="16">
        <v>2923.6590189999997</v>
      </c>
      <c r="AD15" s="16">
        <v>3003.6853659999997</v>
      </c>
      <c r="AE15" s="16">
        <v>3049.4840579999995</v>
      </c>
      <c r="AF15" s="16">
        <v>2879.1354139999999</v>
      </c>
    </row>
    <row r="16" spans="1:32" ht="120" customHeight="1" x14ac:dyDescent="0.75">
      <c r="A16" s="14" t="s">
        <v>14</v>
      </c>
      <c r="B16" s="16">
        <v>2749.8074650000003</v>
      </c>
      <c r="C16" s="16">
        <v>2835.1737639999992</v>
      </c>
      <c r="D16" s="16">
        <v>3064.1354619999997</v>
      </c>
      <c r="E16" s="16">
        <v>3070.1263999999996</v>
      </c>
      <c r="F16" s="16">
        <v>2878.0120710000001</v>
      </c>
      <c r="G16" s="16">
        <v>2893.5606939999998</v>
      </c>
      <c r="H16" s="16">
        <v>2899.6403409999998</v>
      </c>
      <c r="I16" s="16">
        <v>2782.8913179999995</v>
      </c>
      <c r="J16" s="16">
        <v>2888.321148</v>
      </c>
      <c r="K16" s="16">
        <v>2831.287707</v>
      </c>
      <c r="L16" s="16">
        <v>2829.6319090000002</v>
      </c>
      <c r="M16" s="16">
        <v>2791.9332660000005</v>
      </c>
      <c r="N16" s="16">
        <v>2787.410766</v>
      </c>
      <c r="O16" s="16">
        <v>2845.9730109999996</v>
      </c>
      <c r="P16" s="16">
        <v>2785.0681129999994</v>
      </c>
      <c r="Q16" s="16">
        <v>2738.8595377499996</v>
      </c>
      <c r="R16" s="16">
        <v>2788.5071179999995</v>
      </c>
      <c r="S16" s="16">
        <v>2801.7285039999997</v>
      </c>
      <c r="T16" s="16">
        <v>2702.9965040000002</v>
      </c>
      <c r="U16" s="16">
        <v>2964.784948</v>
      </c>
      <c r="V16" s="16">
        <v>2499.2354609999998</v>
      </c>
      <c r="W16" s="16">
        <v>2613.4564069999997</v>
      </c>
      <c r="X16" s="16">
        <v>2675.1394059999998</v>
      </c>
      <c r="Y16" s="16">
        <v>2869.4370039999999</v>
      </c>
      <c r="Z16" s="16">
        <v>2895.8267420000002</v>
      </c>
      <c r="AA16" s="16">
        <v>2961.3636609999994</v>
      </c>
      <c r="AB16" s="16">
        <v>2973.5493179999994</v>
      </c>
      <c r="AC16" s="16">
        <v>2903.626542</v>
      </c>
      <c r="AD16" s="16">
        <v>3005.664233</v>
      </c>
      <c r="AE16" s="16">
        <v>2990.901034</v>
      </c>
      <c r="AF16" s="16">
        <v>2890.877778</v>
      </c>
    </row>
    <row r="17" spans="1:32" ht="120" customHeight="1" x14ac:dyDescent="0.75">
      <c r="A17" s="14" t="s">
        <v>15</v>
      </c>
      <c r="B17" s="16">
        <v>2758.7665429999997</v>
      </c>
      <c r="C17" s="16">
        <v>2883.9791479999999</v>
      </c>
      <c r="D17" s="16">
        <v>3095.8297119999993</v>
      </c>
      <c r="E17" s="16">
        <v>3053.4795249999997</v>
      </c>
      <c r="F17" s="16">
        <v>2838.1808360000005</v>
      </c>
      <c r="G17" s="16">
        <v>2856.2109839999998</v>
      </c>
      <c r="H17" s="16">
        <v>2864.7662560000003</v>
      </c>
      <c r="I17" s="16">
        <v>2789.9182339999993</v>
      </c>
      <c r="J17" s="16">
        <v>2872.2119159999997</v>
      </c>
      <c r="K17" s="16">
        <v>2845.4173329999999</v>
      </c>
      <c r="L17" s="16">
        <v>2873.2044639999999</v>
      </c>
      <c r="M17" s="16">
        <v>2794.203266</v>
      </c>
      <c r="N17" s="16">
        <v>2795.5141289999997</v>
      </c>
      <c r="O17" s="16">
        <v>2803.6480514999998</v>
      </c>
      <c r="P17" s="16">
        <v>2770.9685719999998</v>
      </c>
      <c r="Q17" s="16">
        <v>2754.6190569999994</v>
      </c>
      <c r="R17" s="16">
        <v>2778.6921299999995</v>
      </c>
      <c r="S17" s="16">
        <v>2773.6506669999999</v>
      </c>
      <c r="T17" s="16">
        <v>2698.7006979999996</v>
      </c>
      <c r="U17" s="16">
        <v>2796.1318479999995</v>
      </c>
      <c r="V17" s="16">
        <v>2516.9687239999998</v>
      </c>
      <c r="W17" s="16">
        <v>2608.2835909999999</v>
      </c>
      <c r="X17" s="16">
        <v>2671.3031219999998</v>
      </c>
      <c r="Y17" s="16">
        <v>2863.8973039999996</v>
      </c>
      <c r="Z17" s="16">
        <v>2868.6846419999997</v>
      </c>
      <c r="AA17" s="16">
        <v>2972.2511610000001</v>
      </c>
      <c r="AB17" s="16">
        <v>2867.7217179999998</v>
      </c>
      <c r="AC17" s="16">
        <v>2939.235698</v>
      </c>
      <c r="AD17" s="16">
        <v>3013.6052739999996</v>
      </c>
      <c r="AE17" s="16">
        <v>2972.9105759999993</v>
      </c>
      <c r="AF17" s="16">
        <v>2923.9690579999997</v>
      </c>
    </row>
    <row r="18" spans="1:32" ht="120" customHeight="1" x14ac:dyDescent="0.75">
      <c r="A18" s="14" t="s">
        <v>16</v>
      </c>
      <c r="B18" s="16">
        <v>2798.6269090000001</v>
      </c>
      <c r="C18" s="16">
        <v>3017.6986340000003</v>
      </c>
      <c r="D18" s="16">
        <v>3123.988726</v>
      </c>
      <c r="E18" s="16">
        <v>3075.5634409999998</v>
      </c>
      <c r="F18" s="16">
        <v>2854.64617</v>
      </c>
      <c r="G18" s="16">
        <v>2885.9693599999996</v>
      </c>
      <c r="H18" s="16">
        <v>2832.9504259999999</v>
      </c>
      <c r="I18" s="16">
        <v>2804.9186500000001</v>
      </c>
      <c r="J18" s="16">
        <v>2859.4713159999992</v>
      </c>
      <c r="K18" s="16">
        <v>2897.5584969999995</v>
      </c>
      <c r="L18" s="16">
        <v>2946.5512510000003</v>
      </c>
      <c r="M18" s="16">
        <v>2784.2105659999997</v>
      </c>
      <c r="N18" s="16">
        <v>2785.6515489999997</v>
      </c>
      <c r="O18" s="16">
        <v>2836.1230017499993</v>
      </c>
      <c r="P18" s="16">
        <v>2755.5477879999999</v>
      </c>
      <c r="Q18" s="16">
        <v>2757.930214</v>
      </c>
      <c r="R18" s="16">
        <v>2789.7198759999997</v>
      </c>
      <c r="S18" s="16">
        <v>2795.3200619999993</v>
      </c>
      <c r="T18" s="16">
        <v>2857.7176490000002</v>
      </c>
      <c r="U18" s="16">
        <v>2830.1387757500001</v>
      </c>
      <c r="V18" s="16">
        <v>2539.8909240000003</v>
      </c>
      <c r="W18" s="16">
        <v>2684.3399909999998</v>
      </c>
      <c r="X18" s="16">
        <v>2667.5792379999998</v>
      </c>
      <c r="Y18" s="16">
        <v>3011.028562</v>
      </c>
      <c r="Z18" s="16">
        <v>2897.0194019999994</v>
      </c>
      <c r="AA18" s="16">
        <v>3012.7634489999996</v>
      </c>
      <c r="AB18" s="16">
        <v>2928.8792794999999</v>
      </c>
      <c r="AC18" s="16">
        <v>3003.7992969999991</v>
      </c>
      <c r="AD18" s="16">
        <v>3032.1000769999991</v>
      </c>
      <c r="AE18" s="16">
        <v>3039.9819839999996</v>
      </c>
      <c r="AF18" s="16">
        <v>3004.0288564999996</v>
      </c>
    </row>
    <row r="19" spans="1:32" ht="120" customHeight="1" x14ac:dyDescent="0.75">
      <c r="A19" s="14" t="s">
        <v>17</v>
      </c>
      <c r="B19" s="16">
        <v>2860.8336469999999</v>
      </c>
      <c r="C19" s="16">
        <v>3137.2811639999995</v>
      </c>
      <c r="D19" s="16">
        <v>3183.5365069999998</v>
      </c>
      <c r="E19" s="16">
        <v>3134.1517472499995</v>
      </c>
      <c r="F19" s="16">
        <v>2901.2154399999999</v>
      </c>
      <c r="G19" s="16">
        <v>2970.4251059999997</v>
      </c>
      <c r="H19" s="16">
        <v>2882.4402040000004</v>
      </c>
      <c r="I19" s="16">
        <v>2888.5665812499997</v>
      </c>
      <c r="J19" s="16">
        <v>2930.91951225</v>
      </c>
      <c r="K19" s="16">
        <v>2935.9943319999993</v>
      </c>
      <c r="L19" s="16">
        <v>2945.82287</v>
      </c>
      <c r="M19" s="16">
        <v>2848.3611809999998</v>
      </c>
      <c r="N19" s="16">
        <v>2856.7138439999999</v>
      </c>
      <c r="O19" s="16">
        <v>2912.2945444999996</v>
      </c>
      <c r="P19" s="16">
        <v>2826.5896102499996</v>
      </c>
      <c r="Q19" s="16">
        <v>2848.5686649999993</v>
      </c>
      <c r="R19" s="16">
        <v>2862.6114279999997</v>
      </c>
      <c r="S19" s="16">
        <v>2897.3739310000001</v>
      </c>
      <c r="T19" s="16">
        <v>2927.2336399999995</v>
      </c>
      <c r="U19" s="16">
        <v>2934.3444204999996</v>
      </c>
      <c r="V19" s="16">
        <v>2663.5352585000001</v>
      </c>
      <c r="W19" s="16">
        <v>2882.4617779999994</v>
      </c>
      <c r="X19" s="16">
        <v>2765.1411747499997</v>
      </c>
      <c r="Y19" s="16">
        <v>3096.2656309999998</v>
      </c>
      <c r="Z19" s="16">
        <v>2957.007367499999</v>
      </c>
      <c r="AA19" s="16">
        <v>3106.6908275000001</v>
      </c>
      <c r="AB19" s="16">
        <v>2984.9745385000001</v>
      </c>
      <c r="AC19" s="16">
        <v>3152.5056744999997</v>
      </c>
      <c r="AD19" s="16">
        <v>3111.0143029999995</v>
      </c>
      <c r="AE19" s="16">
        <v>3141.4565440000001</v>
      </c>
      <c r="AF19" s="16">
        <v>3105.3018649999995</v>
      </c>
    </row>
    <row r="20" spans="1:32" ht="120" customHeight="1" x14ac:dyDescent="0.75">
      <c r="A20" s="14" t="s">
        <v>18</v>
      </c>
      <c r="B20" s="16">
        <v>3438.577083749999</v>
      </c>
      <c r="C20" s="16">
        <v>3530.7632497499994</v>
      </c>
      <c r="D20" s="16">
        <v>3603.2710754999998</v>
      </c>
      <c r="E20" s="16">
        <v>3542.0438604999995</v>
      </c>
      <c r="F20" s="16">
        <v>3530.3218407499994</v>
      </c>
      <c r="G20" s="16">
        <v>3541.8603302500001</v>
      </c>
      <c r="H20" s="16">
        <v>3445.2048362499995</v>
      </c>
      <c r="I20" s="16">
        <v>3372.4200417499997</v>
      </c>
      <c r="J20" s="16">
        <v>3423.62455275</v>
      </c>
      <c r="K20" s="16">
        <v>3369.7091889999997</v>
      </c>
      <c r="L20" s="16">
        <v>3370.9098554999996</v>
      </c>
      <c r="M20" s="16">
        <v>3400.7854557499995</v>
      </c>
      <c r="N20" s="16">
        <v>3384.1338282499996</v>
      </c>
      <c r="O20" s="16">
        <v>3472.6576512500001</v>
      </c>
      <c r="P20" s="16">
        <v>3391.0122432499998</v>
      </c>
      <c r="Q20" s="16">
        <v>3403.4282382499991</v>
      </c>
      <c r="R20" s="16">
        <v>3420.6616192499996</v>
      </c>
      <c r="S20" s="16">
        <v>3414.7804622499998</v>
      </c>
      <c r="T20" s="16">
        <v>3453.3260737499995</v>
      </c>
      <c r="U20" s="16">
        <v>3427.9459147499997</v>
      </c>
      <c r="V20" s="16">
        <v>3220.7891139999997</v>
      </c>
      <c r="W20" s="16">
        <v>3388.1949549999999</v>
      </c>
      <c r="X20" s="16">
        <v>3342.0724152499993</v>
      </c>
      <c r="Y20" s="16">
        <v>3592.6372179999994</v>
      </c>
      <c r="Z20" s="16">
        <v>3445.6022407499995</v>
      </c>
      <c r="AA20" s="16">
        <v>3490.6922547499998</v>
      </c>
      <c r="AB20" s="16">
        <v>3356.3248197500002</v>
      </c>
      <c r="AC20" s="16">
        <v>3482.9328564999996</v>
      </c>
      <c r="AD20" s="16">
        <v>3444.0962899999995</v>
      </c>
      <c r="AE20" s="16">
        <v>3423.0120687499993</v>
      </c>
      <c r="AF20" s="16">
        <v>3406.63049525</v>
      </c>
    </row>
    <row r="21" spans="1:32" ht="120" customHeight="1" x14ac:dyDescent="0.75">
      <c r="A21" s="14" t="s">
        <v>19</v>
      </c>
      <c r="B21" s="16">
        <v>3962.4572019999996</v>
      </c>
      <c r="C21" s="16">
        <v>3819.3601789999993</v>
      </c>
      <c r="D21" s="16">
        <v>3933.9118339999995</v>
      </c>
      <c r="E21" s="16">
        <v>3895.6424257499998</v>
      </c>
      <c r="F21" s="16">
        <v>3960.4964315000002</v>
      </c>
      <c r="G21" s="16">
        <v>4012.565834</v>
      </c>
      <c r="H21" s="16">
        <v>3921.0177039999999</v>
      </c>
      <c r="I21" s="16">
        <v>3839.6919129999992</v>
      </c>
      <c r="J21" s="16">
        <v>3882.1171472499996</v>
      </c>
      <c r="K21" s="16">
        <v>3865.0201589999997</v>
      </c>
      <c r="L21" s="16">
        <v>3786.1498899999997</v>
      </c>
      <c r="M21" s="16">
        <v>3780.946477</v>
      </c>
      <c r="N21" s="16">
        <v>3708.4195919999997</v>
      </c>
      <c r="O21" s="16">
        <v>3799.5306599999994</v>
      </c>
      <c r="P21" s="16">
        <v>3832.2557197499996</v>
      </c>
      <c r="Q21" s="16">
        <v>3802.7632549999994</v>
      </c>
      <c r="R21" s="16">
        <v>3786.2632619999995</v>
      </c>
      <c r="S21" s="16">
        <v>3840.2423479999998</v>
      </c>
      <c r="T21" s="16">
        <v>3802.0792940000001</v>
      </c>
      <c r="U21" s="16">
        <v>3810.9048195</v>
      </c>
      <c r="V21" s="16">
        <v>3650.3936229999999</v>
      </c>
      <c r="W21" s="16">
        <v>3711.4533489999994</v>
      </c>
      <c r="X21" s="16">
        <v>3772.1462659999997</v>
      </c>
      <c r="Y21" s="16">
        <v>4027.5134529999996</v>
      </c>
      <c r="Z21" s="16">
        <v>3913.9353919999999</v>
      </c>
      <c r="AA21" s="16">
        <v>3964.3384589999996</v>
      </c>
      <c r="AB21" s="16">
        <v>3905.7692899999997</v>
      </c>
      <c r="AC21" s="16">
        <v>3869.0174359999996</v>
      </c>
      <c r="AD21" s="16">
        <v>3864.6853019999994</v>
      </c>
      <c r="AE21" s="16">
        <v>3761.9963119999993</v>
      </c>
      <c r="AF21" s="16">
        <v>3631.1221750000004</v>
      </c>
    </row>
    <row r="22" spans="1:32" ht="120" customHeight="1" x14ac:dyDescent="0.75">
      <c r="A22" s="14" t="s">
        <v>20</v>
      </c>
      <c r="B22" s="16">
        <v>3353.5524372499999</v>
      </c>
      <c r="C22" s="16">
        <v>3340.8319255000001</v>
      </c>
      <c r="D22" s="16">
        <v>3574.8312352499997</v>
      </c>
      <c r="E22" s="16">
        <v>3331.9930955</v>
      </c>
      <c r="F22" s="16">
        <v>3399.3847767499997</v>
      </c>
      <c r="G22" s="16">
        <v>3453.4836237500003</v>
      </c>
      <c r="H22" s="16">
        <v>3440.5263367500002</v>
      </c>
      <c r="I22" s="16">
        <v>3398.1425112499992</v>
      </c>
      <c r="J22" s="16">
        <v>3434.4798892499994</v>
      </c>
      <c r="K22" s="16">
        <v>3404.1736627499999</v>
      </c>
      <c r="L22" s="16">
        <v>3384.9412037500001</v>
      </c>
      <c r="M22" s="16">
        <v>3378.7876402499996</v>
      </c>
      <c r="N22" s="16">
        <v>3441.6411052499998</v>
      </c>
      <c r="O22" s="16">
        <v>3470.9448567499999</v>
      </c>
      <c r="P22" s="16">
        <v>3544.0694107499999</v>
      </c>
      <c r="Q22" s="16">
        <v>3508.4491842499997</v>
      </c>
      <c r="R22" s="16">
        <v>3520.1121047499996</v>
      </c>
      <c r="S22" s="16">
        <v>3499.6717102499993</v>
      </c>
      <c r="T22" s="16">
        <v>3554.1294122499999</v>
      </c>
      <c r="U22" s="16">
        <v>3647.1984162499994</v>
      </c>
      <c r="V22" s="16">
        <v>3246.8283442499996</v>
      </c>
      <c r="W22" s="16">
        <v>3383.6818602499998</v>
      </c>
      <c r="X22" s="16">
        <v>3495.5649682499993</v>
      </c>
      <c r="Y22" s="16">
        <v>3703.7188359999996</v>
      </c>
      <c r="Z22" s="16">
        <v>3594.6604007499996</v>
      </c>
      <c r="AA22" s="16">
        <v>3635.8503879999998</v>
      </c>
      <c r="AB22" s="16">
        <v>3471.0055564999998</v>
      </c>
      <c r="AC22" s="16">
        <v>3466.3810044999996</v>
      </c>
      <c r="AD22" s="16">
        <v>3530.2971374999997</v>
      </c>
      <c r="AE22" s="16">
        <v>3482.7665997499998</v>
      </c>
      <c r="AF22" s="16">
        <v>3446.2956192500001</v>
      </c>
    </row>
    <row r="23" spans="1:32" ht="120" customHeight="1" x14ac:dyDescent="0.75">
      <c r="A23" s="14" t="s">
        <v>21</v>
      </c>
      <c r="B23" s="16">
        <v>3007.7626594999997</v>
      </c>
      <c r="C23" s="16">
        <v>3153.5316200000002</v>
      </c>
      <c r="D23" s="16">
        <v>3218.4460422499997</v>
      </c>
      <c r="E23" s="16">
        <v>2966.488049</v>
      </c>
      <c r="F23" s="16">
        <v>3055.5014495</v>
      </c>
      <c r="G23" s="16">
        <v>3059.5962939999999</v>
      </c>
      <c r="H23" s="16">
        <v>3013.0963075</v>
      </c>
      <c r="I23" s="16">
        <v>2968.5318797499995</v>
      </c>
      <c r="J23" s="16">
        <v>2938.9294890000001</v>
      </c>
      <c r="K23" s="16">
        <v>2977.8897850000003</v>
      </c>
      <c r="L23" s="16">
        <v>2988.29367</v>
      </c>
      <c r="M23" s="16">
        <v>2944.9034215000001</v>
      </c>
      <c r="N23" s="16">
        <v>3128.4144902499997</v>
      </c>
      <c r="O23" s="16">
        <v>3049.4263847500001</v>
      </c>
      <c r="P23" s="16">
        <v>3082.5288902499997</v>
      </c>
      <c r="Q23" s="16">
        <v>3095.47512375</v>
      </c>
      <c r="R23" s="16">
        <v>3144.86946975</v>
      </c>
      <c r="S23" s="16">
        <v>3086.5689832499997</v>
      </c>
      <c r="T23" s="16">
        <v>3227.1709840000003</v>
      </c>
      <c r="U23" s="16">
        <v>3178.860044</v>
      </c>
      <c r="V23" s="16">
        <v>2910.193389</v>
      </c>
      <c r="W23" s="16">
        <v>3041.3505019999998</v>
      </c>
      <c r="X23" s="16">
        <v>3032.9540220000004</v>
      </c>
      <c r="Y23" s="16">
        <v>3348.8988615000003</v>
      </c>
      <c r="Z23" s="16">
        <v>3155.0096005</v>
      </c>
      <c r="AA23" s="16">
        <v>3218.3651690000002</v>
      </c>
      <c r="AB23" s="16">
        <v>3078.1979300000003</v>
      </c>
      <c r="AC23" s="16">
        <v>3148.4709930000004</v>
      </c>
      <c r="AD23" s="16">
        <v>3195.3506710000006</v>
      </c>
      <c r="AE23" s="16">
        <v>3190.8137540000002</v>
      </c>
      <c r="AF23" s="16">
        <v>3165.7893755</v>
      </c>
    </row>
    <row r="24" spans="1:32" ht="120" customHeight="1" x14ac:dyDescent="0.75">
      <c r="A24" s="14" t="s">
        <v>22</v>
      </c>
      <c r="B24" s="16">
        <v>2898.8917019999994</v>
      </c>
      <c r="C24" s="16">
        <v>3142.0974000000001</v>
      </c>
      <c r="D24" s="16">
        <v>3156.7425869999993</v>
      </c>
      <c r="E24" s="16">
        <v>2925.679459</v>
      </c>
      <c r="F24" s="16">
        <v>2987.1627257500004</v>
      </c>
      <c r="G24" s="16">
        <v>2978.6353772500001</v>
      </c>
      <c r="H24" s="16">
        <v>2925.3739117499999</v>
      </c>
      <c r="I24" s="16">
        <v>2860.373216</v>
      </c>
      <c r="J24" s="16">
        <v>2887.0218639999998</v>
      </c>
      <c r="K24" s="16">
        <v>2898.4956850000003</v>
      </c>
      <c r="L24" s="16">
        <v>2937.3041479999997</v>
      </c>
      <c r="M24" s="16">
        <v>2788.51172675</v>
      </c>
      <c r="N24" s="16">
        <v>2966.8138130000002</v>
      </c>
      <c r="O24" s="16">
        <v>2846.0017210000001</v>
      </c>
      <c r="P24" s="16">
        <v>2913.5979000000002</v>
      </c>
      <c r="Q24" s="16">
        <v>2901.9426269999999</v>
      </c>
      <c r="R24" s="16">
        <v>2926.0542060000002</v>
      </c>
      <c r="S24" s="16">
        <v>2925.3773997500002</v>
      </c>
      <c r="T24" s="16">
        <v>3115.6619810000002</v>
      </c>
      <c r="U24" s="16">
        <v>3049.0467210000002</v>
      </c>
      <c r="V24" s="16">
        <v>2806.4798357500003</v>
      </c>
      <c r="W24" s="16">
        <v>2936.8316420000001</v>
      </c>
      <c r="X24" s="16">
        <v>2939.3022960000003</v>
      </c>
      <c r="Y24" s="16">
        <v>3227.7520610000001</v>
      </c>
      <c r="Z24" s="16">
        <v>3074.9083624999998</v>
      </c>
      <c r="AA24" s="16">
        <v>3094.1179010000001</v>
      </c>
      <c r="AB24" s="16">
        <v>2968.5943490000004</v>
      </c>
      <c r="AC24" s="16">
        <v>3076.7275130000003</v>
      </c>
      <c r="AD24" s="16">
        <v>3160.2445210000001</v>
      </c>
      <c r="AE24" s="16">
        <v>3044.1782805000003</v>
      </c>
      <c r="AF24" s="16">
        <v>3066.6845710000002</v>
      </c>
    </row>
    <row r="25" spans="1:32" ht="120" customHeight="1" x14ac:dyDescent="0.75">
      <c r="A25" s="14" t="s">
        <v>23</v>
      </c>
      <c r="B25" s="16">
        <v>2853.6229425000001</v>
      </c>
      <c r="C25" s="16">
        <v>3107.3946810000002</v>
      </c>
      <c r="D25" s="16">
        <v>3074.4845929999997</v>
      </c>
      <c r="E25" s="16">
        <v>2873.0759485000003</v>
      </c>
      <c r="F25" s="16">
        <v>3029.4317850000002</v>
      </c>
      <c r="G25" s="16">
        <v>2941.4527350000003</v>
      </c>
      <c r="H25" s="16">
        <v>2897.6133569999997</v>
      </c>
      <c r="I25" s="16">
        <v>2796.9623632500002</v>
      </c>
      <c r="J25" s="16">
        <v>2857.1791469999994</v>
      </c>
      <c r="K25" s="16">
        <v>2801.8361159999999</v>
      </c>
      <c r="L25" s="16">
        <v>2869.8543539999996</v>
      </c>
      <c r="M25" s="16">
        <v>2740.5252030000001</v>
      </c>
      <c r="N25" s="16">
        <v>2882.9277970000003</v>
      </c>
      <c r="O25" s="16">
        <v>2803.1132045000004</v>
      </c>
      <c r="P25" s="16">
        <v>2853.79858225</v>
      </c>
      <c r="Q25" s="16">
        <v>2802.391032</v>
      </c>
      <c r="R25" s="16">
        <v>2818.150928</v>
      </c>
      <c r="S25" s="16">
        <v>2816.3467145</v>
      </c>
      <c r="T25" s="16">
        <v>3087.9841154999999</v>
      </c>
      <c r="U25" s="16">
        <v>2949.1862752500006</v>
      </c>
      <c r="V25" s="16">
        <v>2727.6437600000004</v>
      </c>
      <c r="W25" s="16">
        <v>2842.410445</v>
      </c>
      <c r="X25" s="16">
        <v>2839.664941</v>
      </c>
      <c r="Y25" s="16">
        <v>3059.3736945000001</v>
      </c>
      <c r="Z25" s="16">
        <v>2953.2899340000004</v>
      </c>
      <c r="AA25" s="16">
        <v>2996.1756265000004</v>
      </c>
      <c r="AB25" s="16">
        <v>2932.086448</v>
      </c>
      <c r="AC25" s="16">
        <v>3042.1635700000002</v>
      </c>
      <c r="AD25" s="16">
        <v>3085.5720850000002</v>
      </c>
      <c r="AE25" s="16">
        <v>2972.2404497500002</v>
      </c>
      <c r="AF25" s="16">
        <v>3008.971376</v>
      </c>
    </row>
    <row r="26" spans="1:32" ht="120" customHeight="1" x14ac:dyDescent="0.75">
      <c r="A26" s="14" t="s">
        <v>24</v>
      </c>
      <c r="B26" s="16">
        <v>2808.6859079999999</v>
      </c>
      <c r="C26" s="16">
        <v>3098.2197455</v>
      </c>
      <c r="D26" s="16">
        <v>3087.3692880000003</v>
      </c>
      <c r="E26" s="16">
        <v>2853.6935777499998</v>
      </c>
      <c r="F26" s="16">
        <v>3021.1038350000003</v>
      </c>
      <c r="G26" s="16">
        <v>2962.3701975000004</v>
      </c>
      <c r="H26" s="16">
        <v>2921.8253070000001</v>
      </c>
      <c r="I26" s="16">
        <v>2798.8805009999996</v>
      </c>
      <c r="J26" s="16">
        <v>2791.8148949999995</v>
      </c>
      <c r="K26" s="16">
        <v>2807.114916</v>
      </c>
      <c r="L26" s="16">
        <v>2814.5130549999999</v>
      </c>
      <c r="M26" s="16">
        <v>2759.8237529999997</v>
      </c>
      <c r="N26" s="16">
        <v>2896.790598</v>
      </c>
      <c r="O26" s="16">
        <v>2801.0600364999996</v>
      </c>
      <c r="P26" s="16">
        <v>2868.8997990000003</v>
      </c>
      <c r="Q26" s="16">
        <v>2768.5018882500003</v>
      </c>
      <c r="R26" s="16">
        <v>2816.3908280000001</v>
      </c>
      <c r="S26" s="16">
        <v>2823.0576779999997</v>
      </c>
      <c r="T26" s="16">
        <v>3009.5335890000001</v>
      </c>
      <c r="U26" s="16">
        <v>2749.10583</v>
      </c>
      <c r="V26" s="16">
        <v>2682.3281915000002</v>
      </c>
      <c r="W26" s="16">
        <v>2749.0320225</v>
      </c>
      <c r="X26" s="16">
        <v>2781.5226030000003</v>
      </c>
      <c r="Y26" s="16">
        <v>2907.824901</v>
      </c>
      <c r="Z26" s="16">
        <v>2880.6328470000003</v>
      </c>
      <c r="AA26" s="16">
        <v>2927.5705594999999</v>
      </c>
      <c r="AB26" s="16">
        <v>2841.3841980000002</v>
      </c>
      <c r="AC26" s="16">
        <v>3054.7659945</v>
      </c>
      <c r="AD26" s="16">
        <v>3028.6099950000003</v>
      </c>
      <c r="AE26" s="16">
        <v>2968.6598090000002</v>
      </c>
      <c r="AF26" s="16">
        <v>2992.335141</v>
      </c>
    </row>
    <row r="27" spans="1:32" ht="120" customHeight="1" x14ac:dyDescent="0.75">
      <c r="A27" s="14" t="s">
        <v>25</v>
      </c>
      <c r="B27" s="17">
        <f>SUM(B3:B26)</f>
        <v>72006.526864499989</v>
      </c>
      <c r="C27" s="17">
        <f t="shared" ref="C27:AF27" si="1">SUM(C3:C26)</f>
        <v>74190.861094249994</v>
      </c>
      <c r="D27" s="17">
        <f t="shared" si="1"/>
        <v>78064.496913499999</v>
      </c>
      <c r="E27" s="17">
        <f t="shared" si="1"/>
        <v>76887.255185000002</v>
      </c>
      <c r="F27" s="17">
        <f t="shared" si="1"/>
        <v>74074.387826999984</v>
      </c>
      <c r="G27" s="17">
        <f t="shared" si="1"/>
        <v>74805.878741000008</v>
      </c>
      <c r="H27" s="17">
        <f t="shared" si="1"/>
        <v>74034.760161249986</v>
      </c>
      <c r="I27" s="17">
        <f t="shared" si="1"/>
        <v>72636.426701999997</v>
      </c>
      <c r="J27" s="17">
        <f t="shared" si="1"/>
        <v>72875.964768999998</v>
      </c>
      <c r="K27" s="17">
        <f t="shared" si="1"/>
        <v>72425.35820925</v>
      </c>
      <c r="L27" s="17">
        <f t="shared" si="1"/>
        <v>72757.8282435</v>
      </c>
      <c r="M27" s="17">
        <f t="shared" si="1"/>
        <v>72760.054934249987</v>
      </c>
      <c r="N27" s="17">
        <f t="shared" si="1"/>
        <v>72745.873691999994</v>
      </c>
      <c r="O27" s="17">
        <f t="shared" si="1"/>
        <v>73302.559112749979</v>
      </c>
      <c r="P27" s="17">
        <f t="shared" si="1"/>
        <v>73379.168083249999</v>
      </c>
      <c r="Q27" s="17">
        <f t="shared" si="1"/>
        <v>72966.592711000005</v>
      </c>
      <c r="R27" s="17">
        <f t="shared" si="1"/>
        <v>73034.661575000006</v>
      </c>
      <c r="S27" s="17">
        <f t="shared" si="1"/>
        <v>73439.162314749992</v>
      </c>
      <c r="T27" s="17">
        <f t="shared" si="1"/>
        <v>72964.549184749994</v>
      </c>
      <c r="U27" s="17">
        <f t="shared" si="1"/>
        <v>74759.009160500005</v>
      </c>
      <c r="V27" s="17">
        <f t="shared" si="1"/>
        <v>68529.918535000004</v>
      </c>
      <c r="W27" s="17">
        <f t="shared" si="1"/>
        <v>70713.55947724999</v>
      </c>
      <c r="X27" s="17">
        <f t="shared" si="1"/>
        <v>71504.959016749985</v>
      </c>
      <c r="Y27" s="17">
        <f t="shared" si="1"/>
        <v>75388.497830499997</v>
      </c>
      <c r="Z27" s="17">
        <f t="shared" si="1"/>
        <v>75792.520161249995</v>
      </c>
      <c r="AA27" s="17">
        <f t="shared" si="1"/>
        <v>76298.652382</v>
      </c>
      <c r="AB27" s="17">
        <f t="shared" si="1"/>
        <v>74917.724302749994</v>
      </c>
      <c r="AC27" s="17">
        <f t="shared" si="1"/>
        <v>75388.638307250003</v>
      </c>
      <c r="AD27" s="17">
        <f t="shared" si="1"/>
        <v>76089.857272000008</v>
      </c>
      <c r="AE27" s="17">
        <f t="shared" si="1"/>
        <v>75633.971583249993</v>
      </c>
      <c r="AF27" s="17">
        <f t="shared" si="1"/>
        <v>75110.160707749994</v>
      </c>
    </row>
    <row r="28" spans="1:32" ht="120" customHeight="1" x14ac:dyDescent="0.75">
      <c r="A28" s="14" t="s">
        <v>26</v>
      </c>
      <c r="B28" s="17">
        <f>B27/1000</f>
        <v>72.006526864499989</v>
      </c>
      <c r="C28" s="17">
        <f t="shared" ref="C28:AF28" si="2">C27/1000</f>
        <v>74.190861094249996</v>
      </c>
      <c r="D28" s="17">
        <f t="shared" si="2"/>
        <v>78.064496913499994</v>
      </c>
      <c r="E28" s="17">
        <f t="shared" si="2"/>
        <v>76.887255185000001</v>
      </c>
      <c r="F28" s="17">
        <f t="shared" si="2"/>
        <v>74.074387826999981</v>
      </c>
      <c r="G28" s="17">
        <f t="shared" si="2"/>
        <v>74.805878741000001</v>
      </c>
      <c r="H28" s="17">
        <f t="shared" si="2"/>
        <v>74.034760161249991</v>
      </c>
      <c r="I28" s="17">
        <f t="shared" si="2"/>
        <v>72.636426701999994</v>
      </c>
      <c r="J28" s="17">
        <f t="shared" si="2"/>
        <v>72.875964768999992</v>
      </c>
      <c r="K28" s="17">
        <f t="shared" si="2"/>
        <v>72.425358209250007</v>
      </c>
      <c r="L28" s="17">
        <f t="shared" si="2"/>
        <v>72.757828243500001</v>
      </c>
      <c r="M28" s="17">
        <f t="shared" si="2"/>
        <v>72.760054934249993</v>
      </c>
      <c r="N28" s="17">
        <f t="shared" si="2"/>
        <v>72.745873691999989</v>
      </c>
      <c r="O28" s="17">
        <f t="shared" si="2"/>
        <v>73.302559112749975</v>
      </c>
      <c r="P28" s="17">
        <f t="shared" si="2"/>
        <v>73.379168083249994</v>
      </c>
      <c r="Q28" s="17">
        <f t="shared" si="2"/>
        <v>72.966592711000004</v>
      </c>
      <c r="R28" s="17">
        <f t="shared" si="2"/>
        <v>73.034661575000001</v>
      </c>
      <c r="S28" s="17">
        <f t="shared" si="2"/>
        <v>73.439162314749993</v>
      </c>
      <c r="T28" s="17">
        <f t="shared" si="2"/>
        <v>72.964549184749998</v>
      </c>
      <c r="U28" s="17">
        <f t="shared" si="2"/>
        <v>74.7590091605</v>
      </c>
      <c r="V28" s="17">
        <f t="shared" si="2"/>
        <v>68.529918535000007</v>
      </c>
      <c r="W28" s="17">
        <f t="shared" si="2"/>
        <v>70.713559477249987</v>
      </c>
      <c r="X28" s="17">
        <f t="shared" si="2"/>
        <v>71.504959016749979</v>
      </c>
      <c r="Y28" s="17">
        <f t="shared" si="2"/>
        <v>75.3884978305</v>
      </c>
      <c r="Z28" s="17">
        <f t="shared" si="2"/>
        <v>75.792520161249996</v>
      </c>
      <c r="AA28" s="17">
        <f t="shared" si="2"/>
        <v>76.298652382</v>
      </c>
      <c r="AB28" s="17">
        <f t="shared" si="2"/>
        <v>74.917724302749988</v>
      </c>
      <c r="AC28" s="17">
        <f t="shared" si="2"/>
        <v>75.388638307250005</v>
      </c>
      <c r="AD28" s="17">
        <f t="shared" si="2"/>
        <v>76.089857272000003</v>
      </c>
      <c r="AE28" s="17">
        <f t="shared" si="2"/>
        <v>75.633971583249988</v>
      </c>
      <c r="AF28" s="17">
        <f t="shared" si="2"/>
        <v>75.110160707749998</v>
      </c>
    </row>
    <row r="29" spans="1:32" s="21" customFormat="1" ht="120" customHeight="1" x14ac:dyDescent="0.75">
      <c r="A29" s="18" t="s">
        <v>27</v>
      </c>
      <c r="B29" s="19">
        <f>(SUM(B28:AF28))</f>
        <v>2289.4798350542496</v>
      </c>
      <c r="C29" s="18"/>
      <c r="D29" s="18" t="s">
        <v>28</v>
      </c>
      <c r="E29" s="19">
        <f>MAX(B3:AF26)</f>
        <v>4027.5134529999996</v>
      </c>
      <c r="F29" s="18"/>
      <c r="G29" s="18" t="s">
        <v>29</v>
      </c>
      <c r="H29" s="19">
        <f>MIN(B3:AF26)</f>
        <v>2499.2354609999998</v>
      </c>
      <c r="I29" s="18"/>
      <c r="J29" s="18" t="s">
        <v>30</v>
      </c>
      <c r="K29" s="19">
        <f>B29/31/24*1000</f>
        <v>3077.2578428148518</v>
      </c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1:32" x14ac:dyDescent="0.75"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</row>
    <row r="31" spans="1:32" x14ac:dyDescent="0.75"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</row>
  </sheetData>
  <mergeCells count="1">
    <mergeCell ref="A1:Y1"/>
  </mergeCells>
  <pageMargins left="0.70866141732283472" right="0.70866141732283472" top="0.74803149606299213" bottom="0.74803149606299213" header="0.31496062992125984" footer="0.31496062992125984"/>
  <pageSetup paperSize="9" scale="12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F31"/>
  <sheetViews>
    <sheetView zoomScale="42" zoomScaleNormal="42" workbookViewId="0">
      <selection sqref="A1:XFD1048576"/>
    </sheetView>
  </sheetViews>
  <sheetFormatPr defaultColWidth="9.140625" defaultRowHeight="59.25" x14ac:dyDescent="0.75"/>
  <cols>
    <col min="1" max="31" width="40.5703125" style="13" customWidth="1"/>
    <col min="32" max="32" width="40.85546875" style="13" bestFit="1" customWidth="1"/>
    <col min="33" max="16384" width="9.140625" style="13"/>
  </cols>
  <sheetData>
    <row r="1" spans="1:32" ht="150" customHeight="1" x14ac:dyDescent="0.75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32" ht="120" customHeight="1" x14ac:dyDescent="0.75">
      <c r="A2" s="14" t="s">
        <v>0</v>
      </c>
      <c r="B2" s="15">
        <v>45352</v>
      </c>
      <c r="C2" s="15">
        <v>45353</v>
      </c>
      <c r="D2" s="15">
        <v>45354</v>
      </c>
      <c r="E2" s="15">
        <v>45355</v>
      </c>
      <c r="F2" s="15">
        <v>45356</v>
      </c>
      <c r="G2" s="15">
        <v>45357</v>
      </c>
      <c r="H2" s="15">
        <v>45358</v>
      </c>
      <c r="I2" s="15">
        <v>45359</v>
      </c>
      <c r="J2" s="15">
        <v>45360</v>
      </c>
      <c r="K2" s="15">
        <v>45361</v>
      </c>
      <c r="L2" s="15">
        <v>45362</v>
      </c>
      <c r="M2" s="15">
        <v>45363</v>
      </c>
      <c r="N2" s="15">
        <v>45364</v>
      </c>
      <c r="O2" s="15">
        <v>45365</v>
      </c>
      <c r="P2" s="15">
        <v>45366</v>
      </c>
      <c r="Q2" s="15">
        <v>45367</v>
      </c>
      <c r="R2" s="15">
        <v>45368</v>
      </c>
      <c r="S2" s="15">
        <v>45369</v>
      </c>
      <c r="T2" s="15">
        <v>45370</v>
      </c>
      <c r="U2" s="15">
        <v>45371</v>
      </c>
      <c r="V2" s="15">
        <v>45372</v>
      </c>
      <c r="W2" s="15">
        <v>45373</v>
      </c>
      <c r="X2" s="15">
        <v>45374</v>
      </c>
      <c r="Y2" s="15">
        <v>45375</v>
      </c>
      <c r="Z2" s="15">
        <v>45376</v>
      </c>
      <c r="AA2" s="15">
        <v>45377</v>
      </c>
      <c r="AB2" s="15">
        <v>45378</v>
      </c>
      <c r="AC2" s="15">
        <v>45379</v>
      </c>
      <c r="AD2" s="15">
        <v>45380</v>
      </c>
      <c r="AE2" s="15">
        <v>45381</v>
      </c>
      <c r="AF2" s="15">
        <f t="shared" ref="AF2" si="0">AE2+1</f>
        <v>45382</v>
      </c>
    </row>
    <row r="3" spans="1:32" ht="120" customHeight="1" x14ac:dyDescent="0.75">
      <c r="A3" s="14" t="s">
        <v>1</v>
      </c>
      <c r="B3" s="16">
        <v>2332.3749312499995</v>
      </c>
      <c r="C3" s="16">
        <v>2103.9633044999996</v>
      </c>
      <c r="D3" s="16">
        <v>2381.4761389999994</v>
      </c>
      <c r="E3" s="16">
        <v>2460.5106369999994</v>
      </c>
      <c r="F3" s="16">
        <v>2280.4812309999998</v>
      </c>
      <c r="G3" s="16">
        <v>2394.73100075</v>
      </c>
      <c r="H3" s="16">
        <v>2522.8889449999997</v>
      </c>
      <c r="I3" s="16">
        <v>2520.9651119999999</v>
      </c>
      <c r="J3" s="16">
        <v>2449.1308089999998</v>
      </c>
      <c r="K3" s="16">
        <v>2427.5660889999999</v>
      </c>
      <c r="L3" s="16">
        <v>2444.4597584999997</v>
      </c>
      <c r="M3" s="16">
        <v>2539.9768969999996</v>
      </c>
      <c r="N3" s="16">
        <v>2508.6738742499997</v>
      </c>
      <c r="O3" s="16">
        <v>2527.9087707500003</v>
      </c>
      <c r="P3" s="16">
        <v>2489.3364835000002</v>
      </c>
      <c r="Q3" s="16">
        <v>2622.0639719999999</v>
      </c>
      <c r="R3" s="16">
        <v>2604.6136875000002</v>
      </c>
      <c r="S3" s="16">
        <v>2462.6493652499998</v>
      </c>
      <c r="T3" s="16">
        <v>2388.6715130000002</v>
      </c>
      <c r="U3" s="16">
        <v>2397.6221722499999</v>
      </c>
      <c r="V3" s="16">
        <v>2138.8662244999996</v>
      </c>
      <c r="W3" s="16">
        <v>2436.9684749999988</v>
      </c>
      <c r="X3" s="16">
        <v>2367.2132594999998</v>
      </c>
      <c r="Y3" s="16">
        <v>2358.5715399999999</v>
      </c>
      <c r="Z3" s="16">
        <v>2214.8592129999997</v>
      </c>
      <c r="AA3" s="16">
        <v>2081.6806729999994</v>
      </c>
      <c r="AB3" s="16">
        <v>2597.8608785000001</v>
      </c>
      <c r="AC3" s="16">
        <v>2724.4565927499998</v>
      </c>
      <c r="AD3" s="16">
        <v>2843.52634025</v>
      </c>
      <c r="AE3" s="16">
        <v>2601.074001</v>
      </c>
      <c r="AF3" s="16">
        <v>2593.7832400000002</v>
      </c>
    </row>
    <row r="4" spans="1:32" ht="120" customHeight="1" x14ac:dyDescent="0.75">
      <c r="A4" s="14" t="s">
        <v>2</v>
      </c>
      <c r="B4" s="16">
        <v>2364.3279510000002</v>
      </c>
      <c r="C4" s="16">
        <v>2106.4933649999994</v>
      </c>
      <c r="D4" s="16">
        <v>2333.6186709999997</v>
      </c>
      <c r="E4" s="16">
        <v>2410.5880979999993</v>
      </c>
      <c r="F4" s="16">
        <v>2209.589962</v>
      </c>
      <c r="G4" s="16">
        <v>2321.8126109999998</v>
      </c>
      <c r="H4" s="16">
        <v>2280.990061</v>
      </c>
      <c r="I4" s="16">
        <v>2501.8182219999994</v>
      </c>
      <c r="J4" s="16">
        <v>2432.8552489999997</v>
      </c>
      <c r="K4" s="16">
        <v>2463.3557470000001</v>
      </c>
      <c r="L4" s="16">
        <v>2291.4222490000002</v>
      </c>
      <c r="M4" s="16">
        <v>2567.0879619999996</v>
      </c>
      <c r="N4" s="16">
        <v>2517.0865599999997</v>
      </c>
      <c r="O4" s="16">
        <v>2477.4921899999999</v>
      </c>
      <c r="P4" s="16">
        <v>2539.9358229999998</v>
      </c>
      <c r="Q4" s="16">
        <v>2547.0221932499999</v>
      </c>
      <c r="R4" s="16">
        <v>2561.7386390000001</v>
      </c>
      <c r="S4" s="16">
        <v>2446.4865089999998</v>
      </c>
      <c r="T4" s="16">
        <v>2381.7048009999999</v>
      </c>
      <c r="U4" s="16">
        <v>2322.5488519999999</v>
      </c>
      <c r="V4" s="16">
        <v>2024.4039749999999</v>
      </c>
      <c r="W4" s="16">
        <v>2057.3903874999996</v>
      </c>
      <c r="X4" s="16">
        <v>2453.7721750000001</v>
      </c>
      <c r="Y4" s="16">
        <v>2333.6167150000001</v>
      </c>
      <c r="Z4" s="16">
        <v>2218.123466</v>
      </c>
      <c r="AA4" s="16">
        <v>2080.6404889999994</v>
      </c>
      <c r="AB4" s="16">
        <v>2523.7608009999999</v>
      </c>
      <c r="AC4" s="16">
        <v>2789.2586420000002</v>
      </c>
      <c r="AD4" s="16">
        <v>2786.8368149999997</v>
      </c>
      <c r="AE4" s="16">
        <v>2567.356151</v>
      </c>
      <c r="AF4" s="16">
        <v>2391.2708990000001</v>
      </c>
    </row>
    <row r="5" spans="1:32" ht="120" customHeight="1" x14ac:dyDescent="0.75">
      <c r="A5" s="14" t="s">
        <v>3</v>
      </c>
      <c r="B5" s="16">
        <v>2149.8430060000001</v>
      </c>
      <c r="C5" s="16">
        <v>2096.3739309999996</v>
      </c>
      <c r="D5" s="16">
        <v>2331.7206669999996</v>
      </c>
      <c r="E5" s="16">
        <v>2385.9047539999992</v>
      </c>
      <c r="F5" s="16">
        <v>2145.1978889999996</v>
      </c>
      <c r="G5" s="16">
        <v>2274.2196939999994</v>
      </c>
      <c r="H5" s="16">
        <v>2264.3825232499998</v>
      </c>
      <c r="I5" s="16">
        <v>2480.7429049999992</v>
      </c>
      <c r="J5" s="16">
        <v>2386.2680319999995</v>
      </c>
      <c r="K5" s="16">
        <v>2327.7631252500005</v>
      </c>
      <c r="L5" s="16">
        <v>2187.2030489999997</v>
      </c>
      <c r="M5" s="16">
        <v>2561.6739109999999</v>
      </c>
      <c r="N5" s="16">
        <v>2486.1060600000001</v>
      </c>
      <c r="O5" s="16">
        <v>2362.2830359999998</v>
      </c>
      <c r="P5" s="16">
        <v>2547.6019689999998</v>
      </c>
      <c r="Q5" s="16">
        <v>2544.1885400000001</v>
      </c>
      <c r="R5" s="16">
        <v>2538.3168470000001</v>
      </c>
      <c r="S5" s="16">
        <v>2502.9800409999998</v>
      </c>
      <c r="T5" s="16">
        <v>2391.813032</v>
      </c>
      <c r="U5" s="16">
        <v>2329.0458640000006</v>
      </c>
      <c r="V5" s="16">
        <v>1962.7015490000001</v>
      </c>
      <c r="W5" s="16">
        <v>2001.2590679999994</v>
      </c>
      <c r="X5" s="16">
        <v>2451.0923144999997</v>
      </c>
      <c r="Y5" s="16">
        <v>2334.7134310000001</v>
      </c>
      <c r="Z5" s="16">
        <v>2334.6663369999997</v>
      </c>
      <c r="AA5" s="16">
        <v>1948.5883889999998</v>
      </c>
      <c r="AB5" s="16">
        <v>2462.0086009999995</v>
      </c>
      <c r="AC5" s="16">
        <v>2520.7496482499996</v>
      </c>
      <c r="AD5" s="16">
        <v>2732.0115850000002</v>
      </c>
      <c r="AE5" s="16">
        <v>2511.3507029999996</v>
      </c>
      <c r="AF5" s="16">
        <v>2372.7522049999998</v>
      </c>
    </row>
    <row r="6" spans="1:32" ht="120" customHeight="1" x14ac:dyDescent="0.75">
      <c r="A6" s="14" t="s">
        <v>4</v>
      </c>
      <c r="B6" s="16">
        <v>2106.8662960000001</v>
      </c>
      <c r="C6" s="16">
        <v>2102.5614309999996</v>
      </c>
      <c r="D6" s="16">
        <v>2337.3061470000002</v>
      </c>
      <c r="E6" s="16">
        <v>2387.4433067499995</v>
      </c>
      <c r="F6" s="16">
        <v>2086.4200164999997</v>
      </c>
      <c r="G6" s="16">
        <v>2212.7356319999994</v>
      </c>
      <c r="H6" s="16">
        <v>2235.0104859999997</v>
      </c>
      <c r="I6" s="16">
        <v>2445.1891049999999</v>
      </c>
      <c r="J6" s="16">
        <v>2149.9441319999987</v>
      </c>
      <c r="K6" s="16">
        <v>2211.7803039999994</v>
      </c>
      <c r="L6" s="16">
        <v>2177.3222909999995</v>
      </c>
      <c r="M6" s="16">
        <v>2553.4307282499999</v>
      </c>
      <c r="N6" s="16">
        <v>2507.1340570000002</v>
      </c>
      <c r="O6" s="16">
        <v>2365.9367672499998</v>
      </c>
      <c r="P6" s="16">
        <v>2499.6844270000006</v>
      </c>
      <c r="Q6" s="16">
        <v>2484.9510890000001</v>
      </c>
      <c r="R6" s="16">
        <v>2440.5012969999993</v>
      </c>
      <c r="S6" s="16">
        <v>2566.0025809999997</v>
      </c>
      <c r="T6" s="16">
        <v>2370.1282079999996</v>
      </c>
      <c r="U6" s="16">
        <v>2338.6845240000002</v>
      </c>
      <c r="V6" s="16">
        <v>1952.7975710000001</v>
      </c>
      <c r="W6" s="16">
        <v>2061.8131279999998</v>
      </c>
      <c r="X6" s="16">
        <v>2300.900118</v>
      </c>
      <c r="Y6" s="16">
        <v>2434.1242249999996</v>
      </c>
      <c r="Z6" s="16">
        <v>2274.7857439999998</v>
      </c>
      <c r="AA6" s="16">
        <v>1925.4316789999996</v>
      </c>
      <c r="AB6" s="16">
        <v>2570.3391129999991</v>
      </c>
      <c r="AC6" s="16">
        <v>2527.5379279999997</v>
      </c>
      <c r="AD6" s="16">
        <v>2653.9467419999996</v>
      </c>
      <c r="AE6" s="16">
        <v>2579.8883349999996</v>
      </c>
      <c r="AF6" s="16">
        <v>2498.2164629999997</v>
      </c>
    </row>
    <row r="7" spans="1:32" ht="120" customHeight="1" x14ac:dyDescent="0.75">
      <c r="A7" s="14" t="s">
        <v>5</v>
      </c>
      <c r="B7" s="16">
        <v>2321.86814525</v>
      </c>
      <c r="C7" s="16">
        <v>2237.2635299999993</v>
      </c>
      <c r="D7" s="16">
        <v>2451.6262555000003</v>
      </c>
      <c r="E7" s="16">
        <v>2516.3193439999995</v>
      </c>
      <c r="F7" s="16">
        <v>2432.5586429999998</v>
      </c>
      <c r="G7" s="16">
        <v>2515.3146502499999</v>
      </c>
      <c r="H7" s="16">
        <v>2456.0021944999999</v>
      </c>
      <c r="I7" s="16">
        <v>2585.6781294999996</v>
      </c>
      <c r="J7" s="16">
        <v>2358.8923567499996</v>
      </c>
      <c r="K7" s="16">
        <v>2433.5698500000003</v>
      </c>
      <c r="L7" s="16">
        <v>2431.4475309999998</v>
      </c>
      <c r="M7" s="16">
        <v>2673.0155012500004</v>
      </c>
      <c r="N7" s="16">
        <v>2645.2288374999998</v>
      </c>
      <c r="O7" s="16">
        <v>2535.3101767499998</v>
      </c>
      <c r="P7" s="16">
        <v>2580.4361482499999</v>
      </c>
      <c r="Q7" s="16">
        <v>2573.8600124999998</v>
      </c>
      <c r="R7" s="16">
        <v>2490.82019975</v>
      </c>
      <c r="S7" s="16">
        <v>2500.7774835</v>
      </c>
      <c r="T7" s="16">
        <v>2403.4293619999999</v>
      </c>
      <c r="U7" s="16">
        <v>2515.9236860000001</v>
      </c>
      <c r="V7" s="16">
        <v>2028.8995530000002</v>
      </c>
      <c r="W7" s="16">
        <v>2290.9094504999994</v>
      </c>
      <c r="X7" s="16">
        <v>2339.8712869999999</v>
      </c>
      <c r="Y7" s="16">
        <v>2534.9226279999989</v>
      </c>
      <c r="Z7" s="16">
        <v>2434.66119475</v>
      </c>
      <c r="AA7" s="16">
        <v>2020.7202002499994</v>
      </c>
      <c r="AB7" s="16">
        <v>2625.3973594999993</v>
      </c>
      <c r="AC7" s="16">
        <v>2618.6564822499995</v>
      </c>
      <c r="AD7" s="16">
        <v>2683.0325269999998</v>
      </c>
      <c r="AE7" s="16">
        <v>2314.9038960000003</v>
      </c>
      <c r="AF7" s="16">
        <v>2530.3572439999998</v>
      </c>
    </row>
    <row r="8" spans="1:32" ht="120" customHeight="1" x14ac:dyDescent="0.75">
      <c r="A8" s="14" t="s">
        <v>6</v>
      </c>
      <c r="B8" s="16">
        <v>2735.6414269999996</v>
      </c>
      <c r="C8" s="16">
        <v>2659.1201905000003</v>
      </c>
      <c r="D8" s="16">
        <v>2579.290786</v>
      </c>
      <c r="E8" s="16">
        <v>2820.2507502500002</v>
      </c>
      <c r="F8" s="16">
        <v>2673.4398577499996</v>
      </c>
      <c r="G8" s="16">
        <v>2767.0348549999999</v>
      </c>
      <c r="H8" s="16">
        <v>2687.9537884999995</v>
      </c>
      <c r="I8" s="16">
        <v>2787.172758749999</v>
      </c>
      <c r="J8" s="16">
        <v>2787.7946907499991</v>
      </c>
      <c r="K8" s="16">
        <v>2640.4447049999999</v>
      </c>
      <c r="L8" s="16">
        <v>2699.8505864999997</v>
      </c>
      <c r="M8" s="16">
        <v>2816.806583</v>
      </c>
      <c r="N8" s="16">
        <v>2894.7379862499993</v>
      </c>
      <c r="O8" s="16">
        <v>2831.3025019999995</v>
      </c>
      <c r="P8" s="16">
        <v>2824.8787312499994</v>
      </c>
      <c r="Q8" s="16">
        <v>2804.0542084999997</v>
      </c>
      <c r="R8" s="16">
        <v>2711.3216839999991</v>
      </c>
      <c r="S8" s="16">
        <v>2756.9139892500002</v>
      </c>
      <c r="T8" s="16">
        <v>2690.5745232499994</v>
      </c>
      <c r="U8" s="16">
        <v>2633.1232524999996</v>
      </c>
      <c r="V8" s="16">
        <v>2597.10729575</v>
      </c>
      <c r="W8" s="16">
        <v>2607.9477769999999</v>
      </c>
      <c r="X8" s="16">
        <v>2634.8226757499997</v>
      </c>
      <c r="Y8" s="16">
        <v>2732.0893177499993</v>
      </c>
      <c r="Z8" s="16">
        <v>2868.6146802499993</v>
      </c>
      <c r="AA8" s="16">
        <v>2702.6607594999996</v>
      </c>
      <c r="AB8" s="16">
        <v>2870.1212464999994</v>
      </c>
      <c r="AC8" s="16">
        <v>2798.1473657499992</v>
      </c>
      <c r="AD8" s="16">
        <v>2844.3285999999989</v>
      </c>
      <c r="AE8" s="16">
        <v>2435.6085292499993</v>
      </c>
      <c r="AF8" s="16">
        <v>2719.7893549999999</v>
      </c>
    </row>
    <row r="9" spans="1:32" ht="120" customHeight="1" x14ac:dyDescent="0.75">
      <c r="A9" s="14" t="s">
        <v>7</v>
      </c>
      <c r="B9" s="16">
        <v>3586.0040782499991</v>
      </c>
      <c r="C9" s="16">
        <v>3350.3707074999993</v>
      </c>
      <c r="D9" s="16">
        <v>3363.0193329999997</v>
      </c>
      <c r="E9" s="16">
        <v>3656.8003352499995</v>
      </c>
      <c r="F9" s="16">
        <v>3595.0621377499992</v>
      </c>
      <c r="G9" s="16">
        <v>3636.9075397499996</v>
      </c>
      <c r="H9" s="16">
        <v>3687.2527089999994</v>
      </c>
      <c r="I9" s="16">
        <v>3594.0709625</v>
      </c>
      <c r="J9" s="16">
        <v>3573.1812569999997</v>
      </c>
      <c r="K9" s="16">
        <v>3654.682057</v>
      </c>
      <c r="L9" s="16">
        <v>3645.9230764999993</v>
      </c>
      <c r="M9" s="16">
        <v>3664.109813999999</v>
      </c>
      <c r="N9" s="16">
        <v>3619.3269659999996</v>
      </c>
      <c r="O9" s="16">
        <v>3704.5708189999996</v>
      </c>
      <c r="P9" s="16">
        <v>3660.6763142499995</v>
      </c>
      <c r="Q9" s="16">
        <v>3623.0740389999996</v>
      </c>
      <c r="R9" s="16">
        <v>3707.6679427499998</v>
      </c>
      <c r="S9" s="16">
        <v>3664.7472164999999</v>
      </c>
      <c r="T9" s="16">
        <v>3583.5933017499997</v>
      </c>
      <c r="U9" s="16">
        <v>3468.4054504999995</v>
      </c>
      <c r="V9" s="16">
        <v>3460.6879857499998</v>
      </c>
      <c r="W9" s="16">
        <v>3447.8311264999993</v>
      </c>
      <c r="X9" s="16">
        <v>3390.1687744999999</v>
      </c>
      <c r="Y9" s="16">
        <v>3517.3246822499996</v>
      </c>
      <c r="Z9" s="16">
        <v>3808.1848907499993</v>
      </c>
      <c r="AA9" s="16">
        <v>3686.9978862499997</v>
      </c>
      <c r="AB9" s="16">
        <v>3678.37616725</v>
      </c>
      <c r="AC9" s="16">
        <v>3564.7050380000001</v>
      </c>
      <c r="AD9" s="16">
        <v>3649.4863469999991</v>
      </c>
      <c r="AE9" s="16">
        <v>3169.4849142499997</v>
      </c>
      <c r="AF9" s="16">
        <v>3349.7095777499994</v>
      </c>
    </row>
    <row r="10" spans="1:32" ht="120" customHeight="1" x14ac:dyDescent="0.75">
      <c r="A10" s="14" t="s">
        <v>8</v>
      </c>
      <c r="B10" s="16">
        <v>3769.3097287499991</v>
      </c>
      <c r="C10" s="16">
        <v>3409.5680617499997</v>
      </c>
      <c r="D10" s="16">
        <v>3517.1814347499999</v>
      </c>
      <c r="E10" s="16">
        <v>3766.6626457499997</v>
      </c>
      <c r="F10" s="16">
        <v>3666.2868017499995</v>
      </c>
      <c r="G10" s="16">
        <v>3730.2089117499995</v>
      </c>
      <c r="H10" s="16">
        <v>3751.5971142499993</v>
      </c>
      <c r="I10" s="16">
        <v>3577.7425842500002</v>
      </c>
      <c r="J10" s="16">
        <v>3595.9835555</v>
      </c>
      <c r="K10" s="16">
        <v>3647.7100042499997</v>
      </c>
      <c r="L10" s="16">
        <v>3652.6214622499992</v>
      </c>
      <c r="M10" s="16">
        <v>3685.7741622499989</v>
      </c>
      <c r="N10" s="16">
        <v>3635.621034499999</v>
      </c>
      <c r="O10" s="16">
        <v>3785.3717299999998</v>
      </c>
      <c r="P10" s="16">
        <v>3717.8489617499995</v>
      </c>
      <c r="Q10" s="16">
        <v>3726.0623175000001</v>
      </c>
      <c r="R10" s="16">
        <v>3784.1472777499998</v>
      </c>
      <c r="S10" s="16">
        <v>3728.3395617499996</v>
      </c>
      <c r="T10" s="16">
        <v>3653.3247202499992</v>
      </c>
      <c r="U10" s="16">
        <v>3561.77267575</v>
      </c>
      <c r="V10" s="16">
        <v>3450.4941694999993</v>
      </c>
      <c r="W10" s="16">
        <v>3535.5220247499997</v>
      </c>
      <c r="X10" s="16">
        <v>3457.8929607499995</v>
      </c>
      <c r="Y10" s="16">
        <v>3573.3822109999996</v>
      </c>
      <c r="Z10" s="16">
        <v>3800.2566999999995</v>
      </c>
      <c r="AA10" s="16">
        <v>3616.9710064999995</v>
      </c>
      <c r="AB10" s="16">
        <v>3706.3959239999995</v>
      </c>
      <c r="AC10" s="16">
        <v>3721.390081</v>
      </c>
      <c r="AD10" s="16">
        <v>3662.7973429999993</v>
      </c>
      <c r="AE10" s="16">
        <v>3194.1100269999993</v>
      </c>
      <c r="AF10" s="16">
        <v>3407.4630419999994</v>
      </c>
    </row>
    <row r="11" spans="1:32" ht="120" customHeight="1" x14ac:dyDescent="0.75">
      <c r="A11" s="14" t="s">
        <v>9</v>
      </c>
      <c r="B11" s="16">
        <v>3147.2543619999997</v>
      </c>
      <c r="C11" s="16">
        <v>3054.1565089999995</v>
      </c>
      <c r="D11" s="16">
        <v>3045.8007427499992</v>
      </c>
      <c r="E11" s="16">
        <v>3284.6903667499992</v>
      </c>
      <c r="F11" s="16">
        <v>3146.2511395000001</v>
      </c>
      <c r="G11" s="16">
        <v>3170.2185359999999</v>
      </c>
      <c r="H11" s="16">
        <v>3025.4801955000003</v>
      </c>
      <c r="I11" s="16">
        <v>2933.6725372499996</v>
      </c>
      <c r="J11" s="16">
        <v>2984.4603449999991</v>
      </c>
      <c r="K11" s="16">
        <v>2988.2902159999994</v>
      </c>
      <c r="L11" s="16">
        <v>3025.5403402499996</v>
      </c>
      <c r="M11" s="16">
        <v>3112.3760525000002</v>
      </c>
      <c r="N11" s="16">
        <v>3111.4828494999997</v>
      </c>
      <c r="O11" s="16">
        <v>3303.4925079999994</v>
      </c>
      <c r="P11" s="16">
        <v>3215.4959259999996</v>
      </c>
      <c r="Q11" s="16">
        <v>3275.7084372499994</v>
      </c>
      <c r="R11" s="16">
        <v>3171.7552202499996</v>
      </c>
      <c r="S11" s="16">
        <v>3288.6716064999996</v>
      </c>
      <c r="T11" s="16">
        <v>3152.2562169999997</v>
      </c>
      <c r="U11" s="16">
        <v>3160.7950869999995</v>
      </c>
      <c r="V11" s="16">
        <v>3021.9331447499999</v>
      </c>
      <c r="W11" s="16">
        <v>3198.3323664999994</v>
      </c>
      <c r="X11" s="16">
        <v>3217.8774317499992</v>
      </c>
      <c r="Y11" s="16">
        <v>3270.3511019999996</v>
      </c>
      <c r="Z11" s="16">
        <v>3366.8887259999997</v>
      </c>
      <c r="AA11" s="16">
        <v>3171.6803897499999</v>
      </c>
      <c r="AB11" s="16">
        <v>3303.5763469999997</v>
      </c>
      <c r="AC11" s="16">
        <v>3165.4559224999994</v>
      </c>
      <c r="AD11" s="16">
        <v>3132.7590299999997</v>
      </c>
      <c r="AE11" s="16">
        <v>2904.4796939999997</v>
      </c>
      <c r="AF11" s="16">
        <v>3157.4875910000001</v>
      </c>
    </row>
    <row r="12" spans="1:32" ht="120" customHeight="1" x14ac:dyDescent="0.75">
      <c r="A12" s="14" t="s">
        <v>10</v>
      </c>
      <c r="B12" s="16">
        <v>2813.9755209999994</v>
      </c>
      <c r="C12" s="16">
        <v>2741.7298119999996</v>
      </c>
      <c r="D12" s="16">
        <v>2873.3223719999996</v>
      </c>
      <c r="E12" s="16">
        <v>3088.8706069999998</v>
      </c>
      <c r="F12" s="16">
        <v>2744.1595444999998</v>
      </c>
      <c r="G12" s="16">
        <v>2826.8005332499993</v>
      </c>
      <c r="H12" s="16">
        <v>2914.9816599999999</v>
      </c>
      <c r="I12" s="16">
        <v>2743.972471</v>
      </c>
      <c r="J12" s="16">
        <v>2803.4363629999998</v>
      </c>
      <c r="K12" s="16">
        <v>2797.2014689999996</v>
      </c>
      <c r="L12" s="16">
        <v>2819.9298709999994</v>
      </c>
      <c r="M12" s="16">
        <v>2843.1693879999998</v>
      </c>
      <c r="N12" s="16">
        <v>2848.2211617500002</v>
      </c>
      <c r="O12" s="16">
        <v>2988.1021504999994</v>
      </c>
      <c r="P12" s="16">
        <v>2877.9258772499998</v>
      </c>
      <c r="Q12" s="16">
        <v>2921.190065499999</v>
      </c>
      <c r="R12" s="16">
        <v>2895.0074194999997</v>
      </c>
      <c r="S12" s="16">
        <v>2985.5299425000003</v>
      </c>
      <c r="T12" s="16">
        <v>2903.3095614999997</v>
      </c>
      <c r="U12" s="16">
        <v>2863.1876819999998</v>
      </c>
      <c r="V12" s="16">
        <v>2739.2628864999997</v>
      </c>
      <c r="W12" s="16">
        <v>2823.0015014999999</v>
      </c>
      <c r="X12" s="16">
        <v>3046.0910909999993</v>
      </c>
      <c r="Y12" s="16">
        <v>2960.9443097499998</v>
      </c>
      <c r="Z12" s="16">
        <v>2686.6836179999991</v>
      </c>
      <c r="AA12" s="16">
        <v>3005.7271629999996</v>
      </c>
      <c r="AB12" s="16">
        <v>2789.0373355000002</v>
      </c>
      <c r="AC12" s="16">
        <v>2988.5912064999993</v>
      </c>
      <c r="AD12" s="16">
        <v>3026.4925829999997</v>
      </c>
      <c r="AE12" s="16">
        <v>2731.2067869999996</v>
      </c>
      <c r="AF12" s="16">
        <v>2813.7962815000001</v>
      </c>
    </row>
    <row r="13" spans="1:32" ht="120" customHeight="1" x14ac:dyDescent="0.75">
      <c r="A13" s="14" t="s">
        <v>11</v>
      </c>
      <c r="B13" s="16">
        <v>2637.9480864999996</v>
      </c>
      <c r="C13" s="16">
        <v>2571.1902</v>
      </c>
      <c r="D13" s="16">
        <v>2761.4160139999999</v>
      </c>
      <c r="E13" s="16">
        <v>2917.4194735000001</v>
      </c>
      <c r="F13" s="16">
        <v>2619.3390099999992</v>
      </c>
      <c r="G13" s="16">
        <v>2760.4472969999993</v>
      </c>
      <c r="H13" s="16">
        <v>2820.6495689999992</v>
      </c>
      <c r="I13" s="16">
        <v>2660.3552340000001</v>
      </c>
      <c r="J13" s="16">
        <v>2764.6618992499998</v>
      </c>
      <c r="K13" s="16">
        <v>2722.0448672500002</v>
      </c>
      <c r="L13" s="16">
        <v>2771.7912479999995</v>
      </c>
      <c r="M13" s="16">
        <v>2761.1186969999994</v>
      </c>
      <c r="N13" s="16">
        <v>2762.4883540000001</v>
      </c>
      <c r="O13" s="16">
        <v>2888.9235565000004</v>
      </c>
      <c r="P13" s="16">
        <v>2771.9823129999995</v>
      </c>
      <c r="Q13" s="16">
        <v>2775.0736539999998</v>
      </c>
      <c r="R13" s="16">
        <v>2696.9668354999999</v>
      </c>
      <c r="S13" s="16">
        <v>2779.7954404999996</v>
      </c>
      <c r="T13" s="16">
        <v>2667.8145649999997</v>
      </c>
      <c r="U13" s="16">
        <v>2513.7744789999997</v>
      </c>
      <c r="V13" s="16">
        <v>2416.2722174999999</v>
      </c>
      <c r="W13" s="16">
        <v>2460.7062512499997</v>
      </c>
      <c r="X13" s="16">
        <v>2554.1761319999996</v>
      </c>
      <c r="Y13" s="16">
        <v>2545.7444954999992</v>
      </c>
      <c r="Z13" s="16">
        <v>2239.9859389999988</v>
      </c>
      <c r="AA13" s="16">
        <v>2474.6193659999994</v>
      </c>
      <c r="AB13" s="16">
        <v>2687.5440909999993</v>
      </c>
      <c r="AC13" s="16">
        <v>2846.7323714999993</v>
      </c>
      <c r="AD13" s="16">
        <v>2918.2627104999992</v>
      </c>
      <c r="AE13" s="16">
        <v>2679.2669054999992</v>
      </c>
      <c r="AF13" s="16">
        <v>2689.7703300000003</v>
      </c>
    </row>
    <row r="14" spans="1:32" ht="120" customHeight="1" x14ac:dyDescent="0.75">
      <c r="A14" s="14" t="s">
        <v>12</v>
      </c>
      <c r="B14" s="16">
        <v>2437.5807990000003</v>
      </c>
      <c r="C14" s="16">
        <v>2335.2316759999994</v>
      </c>
      <c r="D14" s="16">
        <v>2519.7869959999998</v>
      </c>
      <c r="E14" s="16">
        <v>2791.6573909999993</v>
      </c>
      <c r="F14" s="16">
        <v>2539.9940402499992</v>
      </c>
      <c r="G14" s="16">
        <v>2738.57595025</v>
      </c>
      <c r="H14" s="16">
        <v>2601.7499877499995</v>
      </c>
      <c r="I14" s="16">
        <v>2662.9208437499997</v>
      </c>
      <c r="J14" s="16">
        <v>2684.4463267499991</v>
      </c>
      <c r="K14" s="16">
        <v>2717.8157419999989</v>
      </c>
      <c r="L14" s="16">
        <v>2616.21700925</v>
      </c>
      <c r="M14" s="16">
        <v>2679.0168795</v>
      </c>
      <c r="N14" s="16">
        <v>2670.144202</v>
      </c>
      <c r="O14" s="16">
        <v>2737.6136095000002</v>
      </c>
      <c r="P14" s="16">
        <v>2712.3035732499993</v>
      </c>
      <c r="Q14" s="16">
        <v>2668.7252032499996</v>
      </c>
      <c r="R14" s="16">
        <v>2625.2290269999994</v>
      </c>
      <c r="S14" s="16">
        <v>2666.0003789999996</v>
      </c>
      <c r="T14" s="16">
        <v>2509.0462984999999</v>
      </c>
      <c r="U14" s="16">
        <v>2323.4847109999996</v>
      </c>
      <c r="V14" s="16">
        <v>2262.4804590000003</v>
      </c>
      <c r="W14" s="16">
        <v>2309.0214827499999</v>
      </c>
      <c r="X14" s="16">
        <v>2379.8685179999993</v>
      </c>
      <c r="Y14" s="16">
        <v>2383.7207639999997</v>
      </c>
      <c r="Z14" s="16">
        <v>2054.1640589999997</v>
      </c>
      <c r="AA14" s="16">
        <v>2425.0588759999996</v>
      </c>
      <c r="AB14" s="16">
        <v>2571.8868409999995</v>
      </c>
      <c r="AC14" s="16">
        <v>2642.5673134999997</v>
      </c>
      <c r="AD14" s="16">
        <v>2863.6175449999996</v>
      </c>
      <c r="AE14" s="16">
        <v>2785.3627252499991</v>
      </c>
      <c r="AF14" s="16">
        <v>2483.8039699999999</v>
      </c>
    </row>
    <row r="15" spans="1:32" ht="120" customHeight="1" x14ac:dyDescent="0.75">
      <c r="A15" s="14" t="s">
        <v>13</v>
      </c>
      <c r="B15" s="16">
        <v>2331.3256829999996</v>
      </c>
      <c r="C15" s="16">
        <v>2275.4396499999989</v>
      </c>
      <c r="D15" s="16">
        <v>2354.1886939999995</v>
      </c>
      <c r="E15" s="16">
        <v>2705.1469747499987</v>
      </c>
      <c r="F15" s="16">
        <v>2279.0413994999994</v>
      </c>
      <c r="G15" s="16">
        <v>2626.4938229999998</v>
      </c>
      <c r="H15" s="16">
        <v>2496.2668539999995</v>
      </c>
      <c r="I15" s="16">
        <v>2505.6628382499994</v>
      </c>
      <c r="J15" s="16">
        <v>2605.3028572499998</v>
      </c>
      <c r="K15" s="16">
        <v>2662.7186767499998</v>
      </c>
      <c r="L15" s="16">
        <v>2551.6971372500002</v>
      </c>
      <c r="M15" s="16">
        <v>2681.2430979999999</v>
      </c>
      <c r="N15" s="16">
        <v>2635.9168922499998</v>
      </c>
      <c r="O15" s="16">
        <v>2744.3811067499996</v>
      </c>
      <c r="P15" s="16">
        <v>2652.1974749999999</v>
      </c>
      <c r="Q15" s="16">
        <v>2662.4421349999998</v>
      </c>
      <c r="R15" s="16">
        <v>2611.9754484999994</v>
      </c>
      <c r="S15" s="16">
        <v>2564.3608679999998</v>
      </c>
      <c r="T15" s="16">
        <v>2416.3505000000005</v>
      </c>
      <c r="U15" s="16">
        <v>2294.3794089999997</v>
      </c>
      <c r="V15" s="16">
        <v>1926.4019255000003</v>
      </c>
      <c r="W15" s="16">
        <v>2203.9782369999994</v>
      </c>
      <c r="X15" s="16">
        <v>2372.2631339999998</v>
      </c>
      <c r="Y15" s="16">
        <v>2348.7208899999996</v>
      </c>
      <c r="Z15" s="16">
        <v>2043.2541019999992</v>
      </c>
      <c r="AA15" s="16">
        <v>2394.12043275</v>
      </c>
      <c r="AB15" s="16">
        <v>2485.1821564999991</v>
      </c>
      <c r="AC15" s="16">
        <v>2614.3193039999996</v>
      </c>
      <c r="AD15" s="16">
        <v>2889.9189819999997</v>
      </c>
      <c r="AE15" s="16">
        <v>2740.5974019999994</v>
      </c>
      <c r="AF15" s="16">
        <v>2294.6023580000001</v>
      </c>
    </row>
    <row r="16" spans="1:32" ht="120" customHeight="1" x14ac:dyDescent="0.75">
      <c r="A16" s="14" t="s">
        <v>14</v>
      </c>
      <c r="B16" s="16">
        <v>2053.2367469999999</v>
      </c>
      <c r="C16" s="16">
        <v>2141.9182724999991</v>
      </c>
      <c r="D16" s="16">
        <v>2358.4239019999995</v>
      </c>
      <c r="E16" s="16">
        <v>2488.5414019999998</v>
      </c>
      <c r="F16" s="16">
        <v>2293.3654150000002</v>
      </c>
      <c r="G16" s="16">
        <v>2605.0522700000001</v>
      </c>
      <c r="H16" s="16">
        <v>2237.9921229999995</v>
      </c>
      <c r="I16" s="16">
        <v>2493.3947079999989</v>
      </c>
      <c r="J16" s="16">
        <v>2378.584492</v>
      </c>
      <c r="K16" s="16">
        <v>2476.6500182499994</v>
      </c>
      <c r="L16" s="16">
        <v>2308.2336570000002</v>
      </c>
      <c r="M16" s="16">
        <v>2569.2154350000005</v>
      </c>
      <c r="N16" s="16">
        <v>2523.7330354999995</v>
      </c>
      <c r="O16" s="16">
        <v>2558.5814784999993</v>
      </c>
      <c r="P16" s="16">
        <v>2583.0641594999993</v>
      </c>
      <c r="Q16" s="16">
        <v>2639.8558504999996</v>
      </c>
      <c r="R16" s="16">
        <v>2497.1468782499992</v>
      </c>
      <c r="S16" s="16">
        <v>2518.8576787499996</v>
      </c>
      <c r="T16" s="16">
        <v>2223.9698479999997</v>
      </c>
      <c r="U16" s="16">
        <v>2214.5007919999998</v>
      </c>
      <c r="V16" s="16">
        <v>1863.2872429999998</v>
      </c>
      <c r="W16" s="16">
        <v>2088.8247509999997</v>
      </c>
      <c r="X16" s="16">
        <v>2364.5927499999998</v>
      </c>
      <c r="Y16" s="16">
        <v>2196.1887859999997</v>
      </c>
      <c r="Z16" s="16">
        <v>2026.111502</v>
      </c>
      <c r="AA16" s="16">
        <v>2190.9654429999991</v>
      </c>
      <c r="AB16" s="16">
        <v>2350.2206399999995</v>
      </c>
      <c r="AC16" s="16">
        <v>2594.8275372500002</v>
      </c>
      <c r="AD16" s="16">
        <v>2891.69635225</v>
      </c>
      <c r="AE16" s="16">
        <v>2510.8818779999997</v>
      </c>
      <c r="AF16" s="16">
        <v>2304.2197220000003</v>
      </c>
    </row>
    <row r="17" spans="1:32" ht="120" customHeight="1" x14ac:dyDescent="0.75">
      <c r="A17" s="14" t="s">
        <v>15</v>
      </c>
      <c r="B17" s="16">
        <v>2049.7583249999993</v>
      </c>
      <c r="C17" s="16">
        <v>2176.9709299999995</v>
      </c>
      <c r="D17" s="16">
        <v>2344.0339924999989</v>
      </c>
      <c r="E17" s="16">
        <v>2469.7695269999995</v>
      </c>
      <c r="F17" s="16">
        <v>2253.5341800000006</v>
      </c>
      <c r="G17" s="16">
        <v>2567.7025599999997</v>
      </c>
      <c r="H17" s="16">
        <v>2280.1196</v>
      </c>
      <c r="I17" s="16">
        <v>2500.4216239999992</v>
      </c>
      <c r="J17" s="16">
        <v>2363.7043759999997</v>
      </c>
      <c r="K17" s="16">
        <v>2272.0515809999997</v>
      </c>
      <c r="L17" s="16">
        <v>2538.6437120000001</v>
      </c>
      <c r="M17" s="16">
        <v>2571.8404350000001</v>
      </c>
      <c r="N17" s="16">
        <v>2531.6047129999993</v>
      </c>
      <c r="O17" s="16">
        <v>2515.9755607499997</v>
      </c>
      <c r="P17" s="16">
        <v>2639.5442177499999</v>
      </c>
      <c r="Q17" s="16">
        <v>2655.6190569999994</v>
      </c>
      <c r="R17" s="16">
        <v>2488.8369609999995</v>
      </c>
      <c r="S17" s="16">
        <v>2509.2637239999999</v>
      </c>
      <c r="T17" s="16">
        <v>2220.0090419999997</v>
      </c>
      <c r="U17" s="16">
        <v>2246.6351919999993</v>
      </c>
      <c r="V17" s="16">
        <v>1881.0205059999998</v>
      </c>
      <c r="W17" s="16">
        <v>2064.0769349999996</v>
      </c>
      <c r="X17" s="16">
        <v>2153.0064659999998</v>
      </c>
      <c r="Y17" s="16">
        <v>2088.8990859999994</v>
      </c>
      <c r="Z17" s="16">
        <v>1998.9694019999997</v>
      </c>
      <c r="AA17" s="16">
        <v>2196.2287239999996</v>
      </c>
      <c r="AB17" s="16">
        <v>2242.2680399999995</v>
      </c>
      <c r="AC17" s="16">
        <v>2630.4509829999997</v>
      </c>
      <c r="AD17" s="16">
        <v>2899.8388899999995</v>
      </c>
      <c r="AE17" s="16">
        <v>2633.3564199999992</v>
      </c>
      <c r="AF17" s="16">
        <v>2337.3110019999999</v>
      </c>
    </row>
    <row r="18" spans="1:32" ht="120" customHeight="1" x14ac:dyDescent="0.75">
      <c r="A18" s="14" t="s">
        <v>16</v>
      </c>
      <c r="B18" s="16">
        <v>2370.0493689999994</v>
      </c>
      <c r="C18" s="16">
        <v>2310.6904160000004</v>
      </c>
      <c r="D18" s="16">
        <v>2126.0522469999996</v>
      </c>
      <c r="E18" s="16">
        <v>2491.8534429999995</v>
      </c>
      <c r="F18" s="16">
        <v>2269.9995139999996</v>
      </c>
      <c r="G18" s="16">
        <v>2597.4609359999999</v>
      </c>
      <c r="H18" s="16">
        <v>2280.0858739999994</v>
      </c>
      <c r="I18" s="16">
        <v>2515.4220399999999</v>
      </c>
      <c r="J18" s="16">
        <v>2604.9492179999988</v>
      </c>
      <c r="K18" s="16">
        <v>2410.900433249999</v>
      </c>
      <c r="L18" s="16">
        <v>2670.4904990000005</v>
      </c>
      <c r="M18" s="16">
        <v>2561.8477349999994</v>
      </c>
      <c r="N18" s="16">
        <v>2522.6712489999995</v>
      </c>
      <c r="O18" s="16">
        <v>2723.5747399999991</v>
      </c>
      <c r="P18" s="16">
        <v>2649.4605467499996</v>
      </c>
      <c r="Q18" s="16">
        <v>2658.930214</v>
      </c>
      <c r="R18" s="16">
        <v>2499.8647069999997</v>
      </c>
      <c r="S18" s="16">
        <v>2539.9086834999989</v>
      </c>
      <c r="T18" s="16">
        <v>2379.3609930000002</v>
      </c>
      <c r="U18" s="16">
        <v>2351.5921197500002</v>
      </c>
      <c r="V18" s="16">
        <v>1954.6942680000002</v>
      </c>
      <c r="W18" s="16">
        <v>2296.4083349999996</v>
      </c>
      <c r="X18" s="16">
        <v>2306.7825819999998</v>
      </c>
      <c r="Y18" s="16">
        <v>2256.8741719999998</v>
      </c>
      <c r="Z18" s="16">
        <v>2047.4920524999993</v>
      </c>
      <c r="AA18" s="16">
        <v>2374.6167929999992</v>
      </c>
      <c r="AB18" s="16">
        <v>2379.3956014999994</v>
      </c>
      <c r="AC18" s="16">
        <v>2717.803903999999</v>
      </c>
      <c r="AD18" s="16">
        <v>2918.3336929999991</v>
      </c>
      <c r="AE18" s="16">
        <v>2749.8453279999994</v>
      </c>
      <c r="AF18" s="16">
        <v>2417.3708005000003</v>
      </c>
    </row>
    <row r="19" spans="1:32" ht="120" customHeight="1" x14ac:dyDescent="0.75">
      <c r="A19" s="14" t="s">
        <v>17</v>
      </c>
      <c r="B19" s="16">
        <v>2568.602723</v>
      </c>
      <c r="C19" s="16">
        <v>2538.3024052499995</v>
      </c>
      <c r="D19" s="16">
        <v>2322.5196502499994</v>
      </c>
      <c r="E19" s="16">
        <v>2790.8129624999992</v>
      </c>
      <c r="F19" s="16">
        <v>2316.5687839999996</v>
      </c>
      <c r="G19" s="16">
        <v>2711.4384549999995</v>
      </c>
      <c r="H19" s="16">
        <v>2577.6768260000003</v>
      </c>
      <c r="I19" s="16">
        <v>2601.5749712499996</v>
      </c>
      <c r="J19" s="16">
        <v>2738.4893027499998</v>
      </c>
      <c r="K19" s="16">
        <v>2680.5798429999991</v>
      </c>
      <c r="L19" s="16">
        <v>2696.463381</v>
      </c>
      <c r="M19" s="16">
        <v>2625.5783499999998</v>
      </c>
      <c r="N19" s="16">
        <v>2619.8556909999998</v>
      </c>
      <c r="O19" s="16">
        <v>2812.6225159999995</v>
      </c>
      <c r="P19" s="16">
        <v>2721.8333094999994</v>
      </c>
      <c r="Q19" s="16">
        <v>2749.5686649999993</v>
      </c>
      <c r="R19" s="16">
        <v>2572.7562589999998</v>
      </c>
      <c r="S19" s="16">
        <v>2786.2998317500001</v>
      </c>
      <c r="T19" s="16">
        <v>2443.9862714999995</v>
      </c>
      <c r="U19" s="16">
        <v>2231.5977644999994</v>
      </c>
      <c r="V19" s="16">
        <v>2094.3086025000002</v>
      </c>
      <c r="W19" s="16">
        <v>2585.1726987499992</v>
      </c>
      <c r="X19" s="16">
        <v>2477.3072764999997</v>
      </c>
      <c r="Y19" s="16">
        <v>2673.0189749999995</v>
      </c>
      <c r="Z19" s="16">
        <v>2243.0436894999989</v>
      </c>
      <c r="AA19" s="16">
        <v>2746.2441715</v>
      </c>
      <c r="AB19" s="16">
        <v>2740.082026</v>
      </c>
      <c r="AC19" s="16">
        <v>2835.6402814999992</v>
      </c>
      <c r="AD19" s="16">
        <v>2997.2479189999995</v>
      </c>
      <c r="AE19" s="16">
        <v>2851.319888</v>
      </c>
      <c r="AF19" s="16">
        <v>2520.1438089999997</v>
      </c>
    </row>
    <row r="20" spans="1:32" ht="120" customHeight="1" x14ac:dyDescent="0.75">
      <c r="A20" s="14" t="s">
        <v>18</v>
      </c>
      <c r="B20" s="16">
        <v>3145.278659749999</v>
      </c>
      <c r="C20" s="16">
        <v>2945.7565937499994</v>
      </c>
      <c r="D20" s="16">
        <v>2946.2785774999993</v>
      </c>
      <c r="E20" s="16">
        <v>3281.4718044999991</v>
      </c>
      <c r="F20" s="16">
        <v>3049.9284167499995</v>
      </c>
      <c r="G20" s="16">
        <v>3433.2130887499998</v>
      </c>
      <c r="H20" s="16">
        <v>3157.5664582499994</v>
      </c>
      <c r="I20" s="16">
        <v>3085.6834317499997</v>
      </c>
      <c r="J20" s="16">
        <v>3342.8245527499998</v>
      </c>
      <c r="K20" s="16">
        <v>3116.4196999999995</v>
      </c>
      <c r="L20" s="16">
        <v>3271.2098554999998</v>
      </c>
      <c r="M20" s="16">
        <v>3226.9707007499992</v>
      </c>
      <c r="N20" s="16">
        <v>3202.9214122499998</v>
      </c>
      <c r="O20" s="16">
        <v>3373.44336075</v>
      </c>
      <c r="P20" s="16">
        <v>3280.4622432499996</v>
      </c>
      <c r="Q20" s="16">
        <v>3304.4282382499991</v>
      </c>
      <c r="R20" s="16">
        <v>3155.5752419999994</v>
      </c>
      <c r="S20" s="16">
        <v>3309.1104622499997</v>
      </c>
      <c r="T20" s="16">
        <v>2973.4694177499996</v>
      </c>
      <c r="U20" s="16">
        <v>2878.4492587499999</v>
      </c>
      <c r="V20" s="16">
        <v>2870.5746974999997</v>
      </c>
      <c r="W20" s="16">
        <v>3097.9285709999995</v>
      </c>
      <c r="X20" s="16">
        <v>3212.8480614999994</v>
      </c>
      <c r="Y20" s="16">
        <v>3301.0155619999996</v>
      </c>
      <c r="Z20" s="16">
        <v>2813.0135627499994</v>
      </c>
      <c r="AA20" s="16">
        <v>3201.1955987499996</v>
      </c>
      <c r="AB20" s="16">
        <v>3247.60184875</v>
      </c>
      <c r="AC20" s="16">
        <v>3141.9974634999999</v>
      </c>
      <c r="AD20" s="16">
        <v>3339.7262899999996</v>
      </c>
      <c r="AE20" s="16">
        <v>3132.8754127499997</v>
      </c>
      <c r="AF20" s="16">
        <v>3050.6338392500002</v>
      </c>
    </row>
    <row r="21" spans="1:32" ht="120" customHeight="1" x14ac:dyDescent="0.75">
      <c r="A21" s="14" t="s">
        <v>19</v>
      </c>
      <c r="B21" s="16">
        <v>3755.00299</v>
      </c>
      <c r="C21" s="16">
        <v>3234.3535229999993</v>
      </c>
      <c r="D21" s="16">
        <v>3414.0459519999995</v>
      </c>
      <c r="E21" s="16">
        <v>3634.5003697499997</v>
      </c>
      <c r="F21" s="16">
        <v>3598.4067239999999</v>
      </c>
      <c r="G21" s="16">
        <v>3907.6858339999999</v>
      </c>
      <c r="H21" s="16">
        <v>3724.9611409999998</v>
      </c>
      <c r="I21" s="16">
        <v>3623.061963749999</v>
      </c>
      <c r="J21" s="16">
        <v>3801.1671472499993</v>
      </c>
      <c r="K21" s="16">
        <v>3681.4508414999996</v>
      </c>
      <c r="L21" s="16">
        <v>3687.9498899999999</v>
      </c>
      <c r="M21" s="16">
        <v>3696.8631375</v>
      </c>
      <c r="N21" s="16">
        <v>3635.6977847499998</v>
      </c>
      <c r="O21" s="16">
        <v>3700.2806599999994</v>
      </c>
      <c r="P21" s="16">
        <v>3701.2557197499996</v>
      </c>
      <c r="Q21" s="16">
        <v>3703.2632549999994</v>
      </c>
      <c r="R21" s="16">
        <v>3522.8243779999993</v>
      </c>
      <c r="S21" s="16">
        <v>3734.5723479999997</v>
      </c>
      <c r="T21" s="16">
        <v>3405.9948052499999</v>
      </c>
      <c r="U21" s="16">
        <v>3489.142793</v>
      </c>
      <c r="V21" s="16">
        <v>3363.8432299999995</v>
      </c>
      <c r="W21" s="16">
        <v>3571.7783789999994</v>
      </c>
      <c r="X21" s="16">
        <v>3638.8154317499998</v>
      </c>
      <c r="Y21" s="16">
        <v>3530.2667969999993</v>
      </c>
      <c r="Z21" s="16">
        <v>3283.4717139999998</v>
      </c>
      <c r="AA21" s="16">
        <v>3677.3418029999993</v>
      </c>
      <c r="AB21" s="16">
        <v>3795.8613189999996</v>
      </c>
      <c r="AC21" s="16">
        <v>3528.0820429999999</v>
      </c>
      <c r="AD21" s="16">
        <v>3621.5843049999994</v>
      </c>
      <c r="AE21" s="16">
        <v>3507.3239772499992</v>
      </c>
      <c r="AF21" s="16">
        <v>3342.8455190000009</v>
      </c>
    </row>
    <row r="22" spans="1:32" ht="120" customHeight="1" x14ac:dyDescent="0.75">
      <c r="A22" s="14" t="s">
        <v>20</v>
      </c>
      <c r="B22" s="16">
        <v>3214.9072665000003</v>
      </c>
      <c r="C22" s="16">
        <v>2755.8252695000001</v>
      </c>
      <c r="D22" s="16">
        <v>3286.0044692499996</v>
      </c>
      <c r="E22" s="16">
        <v>3070.8510394999998</v>
      </c>
      <c r="F22" s="16">
        <v>3159.0047767499996</v>
      </c>
      <c r="G22" s="16">
        <v>3345.2386237500004</v>
      </c>
      <c r="H22" s="16">
        <v>3333.64633675</v>
      </c>
      <c r="I22" s="16">
        <v>3286.9850112499994</v>
      </c>
      <c r="J22" s="16">
        <v>3322.0223892499994</v>
      </c>
      <c r="K22" s="16">
        <v>3300.8936627499997</v>
      </c>
      <c r="L22" s="16">
        <v>3283.4412037500001</v>
      </c>
      <c r="M22" s="16">
        <v>3310.3576402499993</v>
      </c>
      <c r="N22" s="16">
        <v>3375.6411052499998</v>
      </c>
      <c r="O22" s="16">
        <v>3366.5412067499997</v>
      </c>
      <c r="P22" s="16">
        <v>3413.0694102500001</v>
      </c>
      <c r="Q22" s="16">
        <v>3408.9491842499997</v>
      </c>
      <c r="R22" s="16">
        <v>3336.2798104999993</v>
      </c>
      <c r="S22" s="16">
        <v>3394.0017102499992</v>
      </c>
      <c r="T22" s="16">
        <v>3262.72257175</v>
      </c>
      <c r="U22" s="16">
        <v>3359.4341377499995</v>
      </c>
      <c r="V22" s="16">
        <v>3037.3739792499996</v>
      </c>
      <c r="W22" s="16">
        <v>3238.0718602499996</v>
      </c>
      <c r="X22" s="16">
        <v>3355.4549682499992</v>
      </c>
      <c r="Y22" s="16">
        <v>3156.2221799999993</v>
      </c>
      <c r="Z22" s="16">
        <v>2964.1967227499995</v>
      </c>
      <c r="AA22" s="16">
        <v>3348.8537319999996</v>
      </c>
      <c r="AB22" s="16">
        <v>3354.2025854999997</v>
      </c>
      <c r="AC22" s="16">
        <v>3338.3007204999994</v>
      </c>
      <c r="AD22" s="16">
        <v>3430.7557252499996</v>
      </c>
      <c r="AE22" s="16">
        <v>3382.74101475</v>
      </c>
      <c r="AF22" s="16">
        <v>3155.4912430000004</v>
      </c>
    </row>
    <row r="23" spans="1:32" ht="120" customHeight="1" x14ac:dyDescent="0.75">
      <c r="A23" s="14" t="s">
        <v>21</v>
      </c>
      <c r="B23" s="16">
        <v>2732.3607509999997</v>
      </c>
      <c r="C23" s="16">
        <v>2566.5249640000002</v>
      </c>
      <c r="D23" s="16">
        <v>2929.7442762499995</v>
      </c>
      <c r="E23" s="16">
        <v>2703.3459929999999</v>
      </c>
      <c r="F23" s="16">
        <v>2813.1214494999999</v>
      </c>
      <c r="G23" s="16">
        <v>2952.7162939999998</v>
      </c>
      <c r="H23" s="16">
        <v>2827.2721185</v>
      </c>
      <c r="I23" s="16">
        <v>2860.7518797499993</v>
      </c>
      <c r="J23" s="16">
        <v>2833.6494889999999</v>
      </c>
      <c r="K23" s="16">
        <v>2872.6097850000001</v>
      </c>
      <c r="L23" s="16">
        <v>2900.5136700000003</v>
      </c>
      <c r="M23" s="16">
        <v>2876.9034215000001</v>
      </c>
      <c r="N23" s="16">
        <v>3044.4144902499997</v>
      </c>
      <c r="O23" s="16">
        <v>2943.5227347500004</v>
      </c>
      <c r="P23" s="16">
        <v>2951.5288899999996</v>
      </c>
      <c r="Q23" s="16">
        <v>2994.47512375</v>
      </c>
      <c r="R23" s="16">
        <v>3036.9861327499998</v>
      </c>
      <c r="S23" s="16">
        <v>2985.5689832499997</v>
      </c>
      <c r="T23" s="16">
        <v>2935.5117062500003</v>
      </c>
      <c r="U23" s="16">
        <v>2817.8848410000001</v>
      </c>
      <c r="V23" s="16">
        <v>2778.2050519999998</v>
      </c>
      <c r="W23" s="16">
        <v>2900.6580019999997</v>
      </c>
      <c r="X23" s="16">
        <v>2901.2990220000002</v>
      </c>
      <c r="Y23" s="16">
        <v>2799.4022055</v>
      </c>
      <c r="Z23" s="16">
        <v>2522.5459224999995</v>
      </c>
      <c r="AA23" s="16">
        <v>3003.6822367499999</v>
      </c>
      <c r="AB23" s="16">
        <v>2954.4249589999999</v>
      </c>
      <c r="AC23" s="16">
        <v>3018.4605810000003</v>
      </c>
      <c r="AD23" s="16">
        <v>3094.3506710000006</v>
      </c>
      <c r="AE23" s="16">
        <v>3088.8137540000002</v>
      </c>
      <c r="AF23" s="16">
        <v>2876.5327195</v>
      </c>
    </row>
    <row r="24" spans="1:32" ht="120" customHeight="1" x14ac:dyDescent="0.75">
      <c r="A24" s="14" t="s">
        <v>22</v>
      </c>
      <c r="B24" s="16">
        <v>2531.2141619999993</v>
      </c>
      <c r="C24" s="16">
        <v>2555.0907440000001</v>
      </c>
      <c r="D24" s="16">
        <v>2641.9825889999988</v>
      </c>
      <c r="E24" s="16">
        <v>2651.2692445000002</v>
      </c>
      <c r="F24" s="16">
        <v>2687.1557252500006</v>
      </c>
      <c r="G24" s="16">
        <v>2734.83120125</v>
      </c>
      <c r="H24" s="16">
        <v>2635.7355337499994</v>
      </c>
      <c r="I24" s="16">
        <v>2693.16456225</v>
      </c>
      <c r="J24" s="16">
        <v>2781.7418639999996</v>
      </c>
      <c r="K24" s="16">
        <v>2628.1549330000003</v>
      </c>
      <c r="L24" s="16">
        <v>2710.0381367499995</v>
      </c>
      <c r="M24" s="16">
        <v>2720.0433872499998</v>
      </c>
      <c r="N24" s="16">
        <v>2890.116313</v>
      </c>
      <c r="O24" s="16">
        <v>2713.6035709999996</v>
      </c>
      <c r="P24" s="16">
        <v>2783.6954000000001</v>
      </c>
      <c r="Q24" s="16">
        <v>2800.9426269999999</v>
      </c>
      <c r="R24" s="16">
        <v>2818.170869</v>
      </c>
      <c r="S24" s="16">
        <v>2820.8713415000002</v>
      </c>
      <c r="T24" s="16">
        <v>2823.4769810000003</v>
      </c>
      <c r="U24" s="16">
        <v>2568.6900649999998</v>
      </c>
      <c r="V24" s="16">
        <v>2634.2723372500004</v>
      </c>
      <c r="W24" s="16">
        <v>2800.8349735000002</v>
      </c>
      <c r="X24" s="16">
        <v>2810.1956275000002</v>
      </c>
      <c r="Y24" s="16">
        <v>2678.2554049999999</v>
      </c>
      <c r="Z24" s="16">
        <v>2442.4446844999993</v>
      </c>
      <c r="AA24" s="16">
        <v>2913.5670047499998</v>
      </c>
      <c r="AB24" s="16">
        <v>2846.5629484999999</v>
      </c>
      <c r="AC24" s="16">
        <v>2947.2275130000003</v>
      </c>
      <c r="AD24" s="16">
        <v>3059.2445210000001</v>
      </c>
      <c r="AE24" s="16">
        <v>2926.9282805000003</v>
      </c>
      <c r="AF24" s="16">
        <v>2775.2479150000004</v>
      </c>
    </row>
    <row r="25" spans="1:32" ht="120" customHeight="1" x14ac:dyDescent="0.75">
      <c r="A25" s="14" t="s">
        <v>23</v>
      </c>
      <c r="B25" s="16">
        <v>2267.7312865000004</v>
      </c>
      <c r="C25" s="16">
        <v>2520.3880250000002</v>
      </c>
      <c r="D25" s="16">
        <v>2366.7730329999995</v>
      </c>
      <c r="E25" s="16">
        <v>2584.0461600000003</v>
      </c>
      <c r="F25" s="16">
        <v>2681.6998765000003</v>
      </c>
      <c r="G25" s="16">
        <v>2650.9443110000002</v>
      </c>
      <c r="H25" s="16">
        <v>2607.9749789999992</v>
      </c>
      <c r="I25" s="16">
        <v>2506.4761564999999</v>
      </c>
      <c r="J25" s="16">
        <v>2585.7017669999991</v>
      </c>
      <c r="K25" s="16">
        <v>2519.4953639999999</v>
      </c>
      <c r="L25" s="16">
        <v>2618.2336019999998</v>
      </c>
      <c r="M25" s="16">
        <v>2606.6223720000003</v>
      </c>
      <c r="N25" s="16">
        <v>2725.3761704999997</v>
      </c>
      <c r="O25" s="16">
        <v>2669.7535545000001</v>
      </c>
      <c r="P25" s="16">
        <v>2732.9951289999999</v>
      </c>
      <c r="Q25" s="16">
        <v>2701.391032</v>
      </c>
      <c r="R25" s="16">
        <v>2682.3987944999999</v>
      </c>
      <c r="S25" s="16">
        <v>2556.9313214999997</v>
      </c>
      <c r="T25" s="16">
        <v>2713.9287762499998</v>
      </c>
      <c r="U25" s="16">
        <v>2468.8296192500006</v>
      </c>
      <c r="V25" s="16">
        <v>2346.4898500000004</v>
      </c>
      <c r="W25" s="16">
        <v>2713.477108</v>
      </c>
      <c r="X25" s="16">
        <v>2710.1766040000002</v>
      </c>
      <c r="Y25" s="16">
        <v>2509.8770384999998</v>
      </c>
      <c r="Z25" s="16">
        <v>2320.8262559999998</v>
      </c>
      <c r="AA25" s="16">
        <v>2707.1789705000001</v>
      </c>
      <c r="AB25" s="16">
        <v>2802.618477</v>
      </c>
      <c r="AC25" s="16">
        <v>2777.5880242500002</v>
      </c>
      <c r="AD25" s="16">
        <v>2984.5720850000002</v>
      </c>
      <c r="AE25" s="16">
        <v>2681.1470882500003</v>
      </c>
      <c r="AF25" s="16">
        <v>2717.36472</v>
      </c>
    </row>
    <row r="26" spans="1:32" ht="120" customHeight="1" x14ac:dyDescent="0.75">
      <c r="A26" s="14" t="s">
        <v>24</v>
      </c>
      <c r="B26" s="16">
        <v>2161.9112519999999</v>
      </c>
      <c r="C26" s="16">
        <v>2485.8373085000003</v>
      </c>
      <c r="D26" s="16">
        <v>2501.6592900000001</v>
      </c>
      <c r="E26" s="16">
        <v>2530.5151900000001</v>
      </c>
      <c r="F26" s="16">
        <v>2731.4654110000001</v>
      </c>
      <c r="G26" s="16">
        <v>2671.8617735000003</v>
      </c>
      <c r="H26" s="16">
        <v>2632.186929</v>
      </c>
      <c r="I26" s="16">
        <v>2507.8938909999997</v>
      </c>
      <c r="J26" s="16">
        <v>2501.0482389999988</v>
      </c>
      <c r="K26" s="16">
        <v>2524.7741639999999</v>
      </c>
      <c r="L26" s="16">
        <v>2556.282303</v>
      </c>
      <c r="M26" s="16">
        <v>2537.0909219999999</v>
      </c>
      <c r="N26" s="16">
        <v>2630.8611820000001</v>
      </c>
      <c r="O26" s="16">
        <v>2665.9861364999992</v>
      </c>
      <c r="P26" s="16">
        <v>2748.2541187500001</v>
      </c>
      <c r="Q26" s="16">
        <v>2667.5018882500003</v>
      </c>
      <c r="R26" s="16">
        <v>2532.5507545</v>
      </c>
      <c r="S26" s="16">
        <v>2533.8372289999998</v>
      </c>
      <c r="T26" s="16">
        <v>2528.2502165000001</v>
      </c>
      <c r="U26" s="16">
        <v>2044.5491739999998</v>
      </c>
      <c r="V26" s="16">
        <v>2111.1015355</v>
      </c>
      <c r="W26" s="16">
        <v>2540.49633825</v>
      </c>
      <c r="X26" s="16">
        <v>2652.5892660000004</v>
      </c>
      <c r="Y26" s="16">
        <v>2358.3282449999997</v>
      </c>
      <c r="Z26" s="16">
        <v>2222.793388</v>
      </c>
      <c r="AA26" s="16">
        <v>2638.5739034999997</v>
      </c>
      <c r="AB26" s="16">
        <v>2704.2212270000005</v>
      </c>
      <c r="AC26" s="16">
        <v>2893.2659945</v>
      </c>
      <c r="AD26" s="16">
        <v>2927.6099950000003</v>
      </c>
      <c r="AE26" s="16">
        <v>2646.5579130000001</v>
      </c>
      <c r="AF26" s="16">
        <v>2475.6515567500001</v>
      </c>
    </row>
    <row r="27" spans="1:32" ht="120" customHeight="1" x14ac:dyDescent="0.75">
      <c r="A27" s="14" t="s">
        <v>25</v>
      </c>
      <c r="B27" s="17">
        <f>SUM(B3:B26)</f>
        <v>63584.373546749994</v>
      </c>
      <c r="C27" s="17">
        <f t="shared" ref="C27:AF27" si="1">SUM(C3:C26)</f>
        <v>61275.120819749995</v>
      </c>
      <c r="D27" s="17">
        <f t="shared" si="1"/>
        <v>64087.272230749993</v>
      </c>
      <c r="E27" s="17">
        <f t="shared" si="1"/>
        <v>67889.241819749994</v>
      </c>
      <c r="F27" s="17">
        <f t="shared" si="1"/>
        <v>64272.071945250005</v>
      </c>
      <c r="G27" s="17">
        <f t="shared" si="1"/>
        <v>68153.646381249986</v>
      </c>
      <c r="H27" s="17">
        <f t="shared" si="1"/>
        <v>66040.424006999994</v>
      </c>
      <c r="I27" s="17">
        <f t="shared" si="1"/>
        <v>66674.793942749995</v>
      </c>
      <c r="J27" s="17">
        <f t="shared" si="1"/>
        <v>66830.24071025</v>
      </c>
      <c r="K27" s="17">
        <f t="shared" si="1"/>
        <v>66178.923178249999</v>
      </c>
      <c r="L27" s="17">
        <f t="shared" si="1"/>
        <v>66556.925519500001</v>
      </c>
      <c r="M27" s="17">
        <f t="shared" si="1"/>
        <v>68442.133209999985</v>
      </c>
      <c r="N27" s="17">
        <f t="shared" si="1"/>
        <v>68545.061981499981</v>
      </c>
      <c r="O27" s="17">
        <f t="shared" si="1"/>
        <v>69296.574442499987</v>
      </c>
      <c r="P27" s="17">
        <f t="shared" si="1"/>
        <v>69295.467166999981</v>
      </c>
      <c r="Q27" s="17">
        <f t="shared" si="1"/>
        <v>69513.341001749985</v>
      </c>
      <c r="R27" s="17">
        <f t="shared" si="1"/>
        <v>67983.452311999979</v>
      </c>
      <c r="S27" s="17">
        <f t="shared" si="1"/>
        <v>68602.478297499983</v>
      </c>
      <c r="T27" s="17">
        <f t="shared" si="1"/>
        <v>65422.697232499988</v>
      </c>
      <c r="U27" s="17">
        <f t="shared" si="1"/>
        <v>63394.053602</v>
      </c>
      <c r="V27" s="17">
        <f t="shared" si="1"/>
        <v>58917.480257749994</v>
      </c>
      <c r="W27" s="17">
        <f t="shared" si="1"/>
        <v>63332.409227999975</v>
      </c>
      <c r="X27" s="17">
        <f t="shared" si="1"/>
        <v>65549.077927249993</v>
      </c>
      <c r="Y27" s="17">
        <f t="shared" si="1"/>
        <v>64876.574763249992</v>
      </c>
      <c r="Z27" s="17">
        <f t="shared" si="1"/>
        <v>61230.037566249994</v>
      </c>
      <c r="AA27" s="17">
        <f t="shared" si="1"/>
        <v>64533.345690749993</v>
      </c>
      <c r="AB27" s="17">
        <f t="shared" si="1"/>
        <v>68288.946534000017</v>
      </c>
      <c r="AC27" s="17">
        <f t="shared" si="1"/>
        <v>69946.212941499994</v>
      </c>
      <c r="AD27" s="17">
        <f t="shared" si="1"/>
        <v>72851.977596249999</v>
      </c>
      <c r="AE27" s="17">
        <f t="shared" si="1"/>
        <v>67326.481024749984</v>
      </c>
      <c r="AF27" s="17">
        <f t="shared" si="1"/>
        <v>65275.615402250012</v>
      </c>
    </row>
    <row r="28" spans="1:32" ht="120" customHeight="1" x14ac:dyDescent="0.75">
      <c r="A28" s="14" t="s">
        <v>26</v>
      </c>
      <c r="B28" s="17">
        <f>B27/1000</f>
        <v>63.584373546749994</v>
      </c>
      <c r="C28" s="17">
        <f t="shared" ref="C28:AF28" si="2">C27/1000</f>
        <v>61.275120819749993</v>
      </c>
      <c r="D28" s="17">
        <f t="shared" si="2"/>
        <v>64.087272230749988</v>
      </c>
      <c r="E28" s="17">
        <f t="shared" si="2"/>
        <v>67.889241819749998</v>
      </c>
      <c r="F28" s="17">
        <f t="shared" si="2"/>
        <v>64.272071945250005</v>
      </c>
      <c r="G28" s="17">
        <f t="shared" si="2"/>
        <v>68.153646381249985</v>
      </c>
      <c r="H28" s="17">
        <f t="shared" si="2"/>
        <v>66.040424006999999</v>
      </c>
      <c r="I28" s="17">
        <f t="shared" si="2"/>
        <v>66.67479394275</v>
      </c>
      <c r="J28" s="17">
        <f t="shared" si="2"/>
        <v>66.830240710249996</v>
      </c>
      <c r="K28" s="17">
        <f t="shared" si="2"/>
        <v>66.178923178250002</v>
      </c>
      <c r="L28" s="17">
        <f t="shared" si="2"/>
        <v>66.556925519499998</v>
      </c>
      <c r="M28" s="17">
        <f t="shared" si="2"/>
        <v>68.44213320999998</v>
      </c>
      <c r="N28" s="17">
        <f t="shared" si="2"/>
        <v>68.545061981499984</v>
      </c>
      <c r="O28" s="17">
        <f t="shared" si="2"/>
        <v>69.296574442499988</v>
      </c>
      <c r="P28" s="17">
        <f t="shared" si="2"/>
        <v>69.295467166999984</v>
      </c>
      <c r="Q28" s="17">
        <f t="shared" si="2"/>
        <v>69.513341001749978</v>
      </c>
      <c r="R28" s="17">
        <f t="shared" si="2"/>
        <v>67.983452311999983</v>
      </c>
      <c r="S28" s="17">
        <f t="shared" si="2"/>
        <v>68.602478297499985</v>
      </c>
      <c r="T28" s="17">
        <f t="shared" si="2"/>
        <v>65.422697232499985</v>
      </c>
      <c r="U28" s="17">
        <f t="shared" si="2"/>
        <v>63.394053602</v>
      </c>
      <c r="V28" s="17">
        <f t="shared" si="2"/>
        <v>58.917480257749993</v>
      </c>
      <c r="W28" s="17">
        <f t="shared" si="2"/>
        <v>63.332409227999975</v>
      </c>
      <c r="X28" s="17">
        <f t="shared" si="2"/>
        <v>65.549077927249996</v>
      </c>
      <c r="Y28" s="17">
        <f t="shared" si="2"/>
        <v>64.876574763249991</v>
      </c>
      <c r="Z28" s="17">
        <f t="shared" si="2"/>
        <v>61.23003756624999</v>
      </c>
      <c r="AA28" s="17">
        <f t="shared" si="2"/>
        <v>64.533345690749996</v>
      </c>
      <c r="AB28" s="17">
        <f t="shared" si="2"/>
        <v>68.288946534000019</v>
      </c>
      <c r="AC28" s="17">
        <f t="shared" si="2"/>
        <v>69.946212941499994</v>
      </c>
      <c r="AD28" s="17">
        <f t="shared" si="2"/>
        <v>72.851977596249995</v>
      </c>
      <c r="AE28" s="17">
        <f t="shared" si="2"/>
        <v>67.326481024749981</v>
      </c>
      <c r="AF28" s="17">
        <f t="shared" si="2"/>
        <v>65.275615402250011</v>
      </c>
    </row>
    <row r="29" spans="1:32" s="21" customFormat="1" ht="120" customHeight="1" x14ac:dyDescent="0.75">
      <c r="A29" s="18" t="s">
        <v>27</v>
      </c>
      <c r="B29" s="19">
        <f>SUM(B28:AF28)</f>
        <v>2054.1664522799997</v>
      </c>
      <c r="C29" s="18"/>
      <c r="D29" s="18" t="s">
        <v>28</v>
      </c>
      <c r="E29" s="19">
        <f>MAX(B3:AF26)</f>
        <v>3907.6858339999999</v>
      </c>
      <c r="F29" s="18"/>
      <c r="G29" s="18" t="s">
        <v>29</v>
      </c>
      <c r="H29" s="19">
        <f>MIN(B3:AF26)</f>
        <v>1863.2872429999998</v>
      </c>
      <c r="I29" s="18"/>
      <c r="J29" s="18" t="s">
        <v>30</v>
      </c>
      <c r="K29" s="19">
        <f>B29/31/24*1000</f>
        <v>2760.9764143548382</v>
      </c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1:32" x14ac:dyDescent="0.75"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</row>
    <row r="31" spans="1:32" x14ac:dyDescent="0.75"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</row>
  </sheetData>
  <mergeCells count="1">
    <mergeCell ref="A1:Y1"/>
  </mergeCells>
  <pageMargins left="0.70866141732283472" right="0.70866141732283472" top="0.74803149606299213" bottom="0.74803149606299213" header="0.31496062992125984" footer="0.31496062992125984"/>
  <pageSetup paperSize="9" scale="12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F31"/>
  <sheetViews>
    <sheetView zoomScale="34" zoomScaleNormal="34" workbookViewId="0">
      <selection sqref="A1:XFD1048576"/>
    </sheetView>
  </sheetViews>
  <sheetFormatPr defaultColWidth="9.140625" defaultRowHeight="59.25" x14ac:dyDescent="0.75"/>
  <cols>
    <col min="1" max="31" width="40.5703125" style="13" customWidth="1"/>
    <col min="32" max="32" width="43" style="13" bestFit="1" customWidth="1"/>
    <col min="33" max="16384" width="9.140625" style="13"/>
  </cols>
  <sheetData>
    <row r="1" spans="1:32" ht="150" customHeight="1" x14ac:dyDescent="0.75">
      <c r="A1" s="36" t="s">
        <v>36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32" ht="120" customHeight="1" x14ac:dyDescent="0.75">
      <c r="A2" s="14" t="s">
        <v>0</v>
      </c>
      <c r="B2" s="15">
        <v>45352</v>
      </c>
      <c r="C2" s="15">
        <v>45353</v>
      </c>
      <c r="D2" s="15">
        <v>45354</v>
      </c>
      <c r="E2" s="15">
        <v>45355</v>
      </c>
      <c r="F2" s="15">
        <v>45356</v>
      </c>
      <c r="G2" s="15">
        <v>45357</v>
      </c>
      <c r="H2" s="15">
        <v>45358</v>
      </c>
      <c r="I2" s="15">
        <v>45359</v>
      </c>
      <c r="J2" s="15">
        <v>45360</v>
      </c>
      <c r="K2" s="15">
        <v>45361</v>
      </c>
      <c r="L2" s="15">
        <v>45362</v>
      </c>
      <c r="M2" s="15">
        <v>45363</v>
      </c>
      <c r="N2" s="15">
        <v>45364</v>
      </c>
      <c r="O2" s="15">
        <v>45365</v>
      </c>
      <c r="P2" s="15">
        <v>45366</v>
      </c>
      <c r="Q2" s="15">
        <v>45367</v>
      </c>
      <c r="R2" s="15">
        <v>45368</v>
      </c>
      <c r="S2" s="15">
        <v>45369</v>
      </c>
      <c r="T2" s="15">
        <v>45370</v>
      </c>
      <c r="U2" s="15">
        <v>45371</v>
      </c>
      <c r="V2" s="15">
        <v>45372</v>
      </c>
      <c r="W2" s="15">
        <v>45373</v>
      </c>
      <c r="X2" s="15">
        <v>45374</v>
      </c>
      <c r="Y2" s="15">
        <v>45375</v>
      </c>
      <c r="Z2" s="15">
        <v>45376</v>
      </c>
      <c r="AA2" s="15">
        <v>45377</v>
      </c>
      <c r="AB2" s="15">
        <v>45378</v>
      </c>
      <c r="AC2" s="15">
        <v>45379</v>
      </c>
      <c r="AD2" s="15">
        <v>45380</v>
      </c>
      <c r="AE2" s="15">
        <v>45381</v>
      </c>
      <c r="AF2" s="15">
        <f t="shared" ref="AF2" si="0">AE2+1</f>
        <v>45382</v>
      </c>
    </row>
    <row r="3" spans="1:32" ht="120" customHeight="1" x14ac:dyDescent="0.75">
      <c r="A3" s="14" t="s">
        <v>1</v>
      </c>
      <c r="B3" s="16">
        <v>402.53190875000064</v>
      </c>
      <c r="C3" s="16">
        <v>650.80584850000002</v>
      </c>
      <c r="D3" s="16">
        <v>679.9961209999999</v>
      </c>
      <c r="E3" s="16">
        <v>628.11104300000034</v>
      </c>
      <c r="F3" s="16">
        <v>572.53136999999992</v>
      </c>
      <c r="G3" s="16">
        <v>556.08170025000004</v>
      </c>
      <c r="H3" s="16">
        <v>412.86338999999975</v>
      </c>
      <c r="I3" s="16">
        <v>421.51823800000034</v>
      </c>
      <c r="J3" s="16">
        <v>336.58367800000042</v>
      </c>
      <c r="K3" s="16">
        <v>323.26587900000027</v>
      </c>
      <c r="L3" s="16">
        <v>317.79462150000018</v>
      </c>
      <c r="M3" s="16">
        <v>319.70944699999995</v>
      </c>
      <c r="N3" s="16">
        <v>284.03497075000007</v>
      </c>
      <c r="O3" s="16">
        <v>240.68408824999983</v>
      </c>
      <c r="P3" s="16">
        <v>273.48173750000001</v>
      </c>
      <c r="Q3" s="16">
        <v>111.64883175</v>
      </c>
      <c r="R3" s="16">
        <v>118.14425150000011</v>
      </c>
      <c r="S3" s="16">
        <v>333.77442175000022</v>
      </c>
      <c r="T3" s="16">
        <v>306.85142400000018</v>
      </c>
      <c r="U3" s="16">
        <v>525.58693775000017</v>
      </c>
      <c r="V3" s="16">
        <v>525.77500850000001</v>
      </c>
      <c r="W3" s="16">
        <v>358.50867800000037</v>
      </c>
      <c r="X3" s="16">
        <v>358.34481850000009</v>
      </c>
      <c r="Y3" s="16">
        <v>321.753827</v>
      </c>
      <c r="Z3" s="16">
        <v>632.46367800000053</v>
      </c>
      <c r="AA3" s="16">
        <v>705.71523999999999</v>
      </c>
      <c r="AB3" s="16">
        <v>336.77717549999977</v>
      </c>
      <c r="AC3" s="16">
        <v>106.81842925000024</v>
      </c>
      <c r="AD3" s="16">
        <v>109.68445474999999</v>
      </c>
      <c r="AE3" s="16">
        <v>276.5550000000004</v>
      </c>
      <c r="AF3" s="16">
        <v>267.2842740000001</v>
      </c>
    </row>
    <row r="4" spans="1:32" ht="120" customHeight="1" x14ac:dyDescent="0.75">
      <c r="A4" s="14" t="s">
        <v>2</v>
      </c>
      <c r="B4" s="16">
        <v>366.22339000000079</v>
      </c>
      <c r="C4" s="16">
        <v>630.55250600000022</v>
      </c>
      <c r="D4" s="16">
        <v>752.55406799999992</v>
      </c>
      <c r="E4" s="16">
        <v>676.91844000000026</v>
      </c>
      <c r="F4" s="16">
        <v>627.69226350000031</v>
      </c>
      <c r="G4" s="16">
        <v>630.19250600000032</v>
      </c>
      <c r="H4" s="16">
        <v>628.06750600000021</v>
      </c>
      <c r="I4" s="16">
        <v>442.69246000000021</v>
      </c>
      <c r="J4" s="16">
        <v>336.58367800000042</v>
      </c>
      <c r="K4" s="16">
        <v>317.89718399999992</v>
      </c>
      <c r="L4" s="16">
        <v>491.90444700000012</v>
      </c>
      <c r="M4" s="16">
        <v>319.70944700000018</v>
      </c>
      <c r="N4" s="16">
        <v>284.05798400000003</v>
      </c>
      <c r="O4" s="16">
        <v>326.06731249999996</v>
      </c>
      <c r="P4" s="16">
        <v>334.4258020000002</v>
      </c>
      <c r="Q4" s="16">
        <v>252.99399274999996</v>
      </c>
      <c r="R4" s="16">
        <v>309.45855299999994</v>
      </c>
      <c r="S4" s="16">
        <v>337.86367800000016</v>
      </c>
      <c r="T4" s="16">
        <v>337.67367800000011</v>
      </c>
      <c r="U4" s="16">
        <v>526.36367800000016</v>
      </c>
      <c r="V4" s="16">
        <v>632.45367800000008</v>
      </c>
      <c r="W4" s="16">
        <v>565.92367800000056</v>
      </c>
      <c r="X4" s="16">
        <v>358.36367799999982</v>
      </c>
      <c r="Y4" s="16">
        <v>337.31367800000021</v>
      </c>
      <c r="Z4" s="16">
        <v>632.46367800000007</v>
      </c>
      <c r="AA4" s="16">
        <v>818.21523999999988</v>
      </c>
      <c r="AB4" s="16">
        <v>337.86367800000016</v>
      </c>
      <c r="AC4" s="16">
        <v>106.56000000000006</v>
      </c>
      <c r="AD4" s="16">
        <v>109.67000000000007</v>
      </c>
      <c r="AE4" s="16">
        <v>269.40677400000015</v>
      </c>
      <c r="AF4" s="16">
        <v>450.18927399999995</v>
      </c>
    </row>
    <row r="5" spans="1:32" ht="120" customHeight="1" x14ac:dyDescent="0.75">
      <c r="A5" s="14" t="s">
        <v>3</v>
      </c>
      <c r="B5" s="16">
        <v>577.17750600000056</v>
      </c>
      <c r="C5" s="16">
        <v>630.55250599999999</v>
      </c>
      <c r="D5" s="16">
        <v>751.51333649999992</v>
      </c>
      <c r="E5" s="16">
        <v>678.86260500000026</v>
      </c>
      <c r="F5" s="16">
        <v>676.11469475000013</v>
      </c>
      <c r="G5" s="16">
        <v>630.19250600000009</v>
      </c>
      <c r="H5" s="16">
        <v>630.19250600000032</v>
      </c>
      <c r="I5" s="16">
        <v>442.69246000000021</v>
      </c>
      <c r="J5" s="16">
        <v>415.33367800000042</v>
      </c>
      <c r="K5" s="16">
        <v>446.22218399999997</v>
      </c>
      <c r="L5" s="16">
        <v>613.36944700000026</v>
      </c>
      <c r="M5" s="16">
        <v>319.70944700000018</v>
      </c>
      <c r="N5" s="16">
        <v>284.05798400000026</v>
      </c>
      <c r="O5" s="16">
        <v>406.57330600000023</v>
      </c>
      <c r="P5" s="16">
        <v>334.56330600000001</v>
      </c>
      <c r="Q5" s="16">
        <v>337.66663675000018</v>
      </c>
      <c r="R5" s="16">
        <v>337.31367799999998</v>
      </c>
      <c r="S5" s="16">
        <v>337.86367800000016</v>
      </c>
      <c r="T5" s="16">
        <v>337.67367800000011</v>
      </c>
      <c r="U5" s="16">
        <v>526.36367799999994</v>
      </c>
      <c r="V5" s="16">
        <v>633.01367800000003</v>
      </c>
      <c r="W5" s="16">
        <v>616.17367800000056</v>
      </c>
      <c r="X5" s="16">
        <v>358.36367799999994</v>
      </c>
      <c r="Y5" s="16">
        <v>371.06367799999998</v>
      </c>
      <c r="Z5" s="16">
        <v>632.46367800000007</v>
      </c>
      <c r="AA5" s="16">
        <v>871.71523999999977</v>
      </c>
      <c r="AB5" s="16">
        <v>337.86367800000016</v>
      </c>
      <c r="AC5" s="16">
        <v>328.15720224999984</v>
      </c>
      <c r="AD5" s="16">
        <v>108.11500000000001</v>
      </c>
      <c r="AE5" s="16">
        <v>274.759274</v>
      </c>
      <c r="AF5" s="16">
        <v>477.90427400000021</v>
      </c>
    </row>
    <row r="6" spans="1:32" ht="120" customHeight="1" x14ac:dyDescent="0.75">
      <c r="A6" s="14" t="s">
        <v>4</v>
      </c>
      <c r="B6" s="16">
        <v>628.55250600000068</v>
      </c>
      <c r="C6" s="16">
        <v>630.55250599999999</v>
      </c>
      <c r="D6" s="16">
        <v>750.47260499999993</v>
      </c>
      <c r="E6" s="16">
        <v>678.86260500000026</v>
      </c>
      <c r="F6" s="16">
        <v>730.59923549999996</v>
      </c>
      <c r="G6" s="16">
        <v>680.94406799999979</v>
      </c>
      <c r="H6" s="16">
        <v>630.19250600000032</v>
      </c>
      <c r="I6" s="16">
        <v>442.69245999999976</v>
      </c>
      <c r="J6" s="16">
        <v>629.60867800000051</v>
      </c>
      <c r="K6" s="16">
        <v>565.92218400000002</v>
      </c>
      <c r="L6" s="16">
        <v>598.00944699999991</v>
      </c>
      <c r="M6" s="16">
        <v>319.75111375000006</v>
      </c>
      <c r="N6" s="16">
        <v>284.05798400000003</v>
      </c>
      <c r="O6" s="16">
        <v>373.08173525000029</v>
      </c>
      <c r="P6" s="16">
        <v>334.56330599999967</v>
      </c>
      <c r="Q6" s="16">
        <v>337.97412725000015</v>
      </c>
      <c r="R6" s="16">
        <v>337.31367800000044</v>
      </c>
      <c r="S6" s="16">
        <v>337.86367800000016</v>
      </c>
      <c r="T6" s="16">
        <v>338.31380500000012</v>
      </c>
      <c r="U6" s="16">
        <v>526.36367799999982</v>
      </c>
      <c r="V6" s="16">
        <v>633.0136779999998</v>
      </c>
      <c r="W6" s="16">
        <v>537.42367800000022</v>
      </c>
      <c r="X6" s="16">
        <v>358.36367800000016</v>
      </c>
      <c r="Y6" s="16">
        <v>432.71367800000007</v>
      </c>
      <c r="Z6" s="16">
        <v>632.4636780000003</v>
      </c>
      <c r="AA6" s="16">
        <v>871.71524000000022</v>
      </c>
      <c r="AB6" s="16">
        <v>337.86367800000016</v>
      </c>
      <c r="AC6" s="16">
        <v>331.38505600000008</v>
      </c>
      <c r="AD6" s="16">
        <v>299.19892000000027</v>
      </c>
      <c r="AE6" s="16">
        <v>304.49027200000012</v>
      </c>
      <c r="AF6" s="16">
        <v>537.70367799999985</v>
      </c>
    </row>
    <row r="7" spans="1:32" ht="120" customHeight="1" x14ac:dyDescent="0.75">
      <c r="A7" s="14" t="s">
        <v>5</v>
      </c>
      <c r="B7" s="16">
        <v>425.83645175000049</v>
      </c>
      <c r="C7" s="16">
        <v>554.62339000000043</v>
      </c>
      <c r="D7" s="16">
        <v>658.97143349999999</v>
      </c>
      <c r="E7" s="16">
        <v>583.11104300000022</v>
      </c>
      <c r="F7" s="16">
        <v>433.21354024999994</v>
      </c>
      <c r="G7" s="16">
        <v>431.26133200000015</v>
      </c>
      <c r="H7" s="16">
        <v>431.70556350000027</v>
      </c>
      <c r="I7" s="16">
        <v>355.61745999999994</v>
      </c>
      <c r="J7" s="16">
        <v>434.19617800000026</v>
      </c>
      <c r="K7" s="16">
        <v>343.3471840000002</v>
      </c>
      <c r="L7" s="16">
        <v>360.43444699999998</v>
      </c>
      <c r="M7" s="16">
        <v>319.70944700000018</v>
      </c>
      <c r="N7" s="16">
        <v>284.05798400000015</v>
      </c>
      <c r="O7" s="16">
        <v>299.92330600000014</v>
      </c>
      <c r="P7" s="16">
        <v>334.56330600000013</v>
      </c>
      <c r="Q7" s="16">
        <v>309.51774725000007</v>
      </c>
      <c r="R7" s="16">
        <v>337.31367800000021</v>
      </c>
      <c r="S7" s="16">
        <v>337.86367800000039</v>
      </c>
      <c r="T7" s="16">
        <v>337.67367800000011</v>
      </c>
      <c r="U7" s="16">
        <v>526.36367799999994</v>
      </c>
      <c r="V7" s="16">
        <v>606.76367799999991</v>
      </c>
      <c r="W7" s="16">
        <v>358.17367800000034</v>
      </c>
      <c r="X7" s="16">
        <v>358.36367799999994</v>
      </c>
      <c r="Y7" s="16">
        <v>341.47617800000035</v>
      </c>
      <c r="Z7" s="16">
        <v>482.05117800000016</v>
      </c>
      <c r="AA7" s="16">
        <v>851.52734950000024</v>
      </c>
      <c r="AB7" s="16">
        <v>337.86367800000016</v>
      </c>
      <c r="AC7" s="16">
        <v>331.38505600000019</v>
      </c>
      <c r="AD7" s="16">
        <v>306.81662500000039</v>
      </c>
      <c r="AE7" s="16">
        <v>593.32733999999994</v>
      </c>
      <c r="AF7" s="16">
        <v>546.03437799999983</v>
      </c>
    </row>
    <row r="8" spans="1:32" ht="120" customHeight="1" x14ac:dyDescent="0.75">
      <c r="A8" s="14" t="s">
        <v>6</v>
      </c>
      <c r="B8" s="16">
        <v>105.40630525000074</v>
      </c>
      <c r="C8" s="16">
        <v>335.66927399999997</v>
      </c>
      <c r="D8" s="16">
        <v>628.47104300000001</v>
      </c>
      <c r="E8" s="16">
        <v>383.67986900000017</v>
      </c>
      <c r="F8" s="16">
        <v>335.08273050000025</v>
      </c>
      <c r="G8" s="16">
        <v>333.18427400000019</v>
      </c>
      <c r="H8" s="16">
        <v>333.20293875000016</v>
      </c>
      <c r="I8" s="16">
        <v>335.44983750000029</v>
      </c>
      <c r="J8" s="16">
        <v>334.51897600000029</v>
      </c>
      <c r="K8" s="16">
        <v>317.89718400000004</v>
      </c>
      <c r="L8" s="16">
        <v>318.11944700000015</v>
      </c>
      <c r="M8" s="16">
        <v>319.70944700000018</v>
      </c>
      <c r="N8" s="16">
        <v>287.46422300000029</v>
      </c>
      <c r="O8" s="16">
        <v>235.84390200000041</v>
      </c>
      <c r="P8" s="16">
        <v>304.54860399999995</v>
      </c>
      <c r="Q8" s="16">
        <v>278.78396850000013</v>
      </c>
      <c r="R8" s="16">
        <v>337.31367799999998</v>
      </c>
      <c r="S8" s="16">
        <v>337.86367800000005</v>
      </c>
      <c r="T8" s="16">
        <v>337.67367800000011</v>
      </c>
      <c r="U8" s="16">
        <v>526.36367799999994</v>
      </c>
      <c r="V8" s="16">
        <v>360.70376950000002</v>
      </c>
      <c r="W8" s="16">
        <v>358.17367800000011</v>
      </c>
      <c r="X8" s="16">
        <v>358.52062899999987</v>
      </c>
      <c r="Y8" s="16">
        <v>337.3136780000001</v>
      </c>
      <c r="Z8" s="16">
        <v>337.31367800000032</v>
      </c>
      <c r="AA8" s="16">
        <v>518.4261780000005</v>
      </c>
      <c r="AB8" s="16">
        <v>337.86367800000005</v>
      </c>
      <c r="AC8" s="16">
        <v>331.3850560000003</v>
      </c>
      <c r="AD8" s="16">
        <v>265.56927400000029</v>
      </c>
      <c r="AE8" s="16">
        <v>659.37905349999983</v>
      </c>
      <c r="AF8" s="16">
        <v>496.97772699999996</v>
      </c>
    </row>
    <row r="9" spans="1:32" ht="120" customHeight="1" x14ac:dyDescent="0.75">
      <c r="A9" s="14" t="s">
        <v>7</v>
      </c>
      <c r="B9" s="16">
        <v>99.000000000000227</v>
      </c>
      <c r="C9" s="16">
        <v>290.08256074999997</v>
      </c>
      <c r="D9" s="16">
        <v>368.24333725000008</v>
      </c>
      <c r="E9" s="16">
        <v>163.80474300000003</v>
      </c>
      <c r="F9" s="16">
        <v>133.72406049999995</v>
      </c>
      <c r="G9" s="16">
        <v>174.04857649999985</v>
      </c>
      <c r="H9" s="16">
        <v>116.68929524999999</v>
      </c>
      <c r="I9" s="16">
        <v>120.63079425000001</v>
      </c>
      <c r="J9" s="16">
        <v>169.47764125000003</v>
      </c>
      <c r="K9" s="16">
        <v>101.00014125000007</v>
      </c>
      <c r="L9" s="16">
        <v>109.54866674999994</v>
      </c>
      <c r="M9" s="16">
        <v>102.46495549999997</v>
      </c>
      <c r="N9" s="16">
        <v>85.003341249999835</v>
      </c>
      <c r="O9" s="16">
        <v>68</v>
      </c>
      <c r="P9" s="16">
        <v>105.85595399999988</v>
      </c>
      <c r="Q9" s="16">
        <v>126.65230099999997</v>
      </c>
      <c r="R9" s="16">
        <v>102.91610524999999</v>
      </c>
      <c r="S9" s="16">
        <v>105.92817574999992</v>
      </c>
      <c r="T9" s="16">
        <v>137.01718700000004</v>
      </c>
      <c r="U9" s="16">
        <v>298.52305775000002</v>
      </c>
      <c r="V9" s="16">
        <v>109.85383049999996</v>
      </c>
      <c r="W9" s="16">
        <v>126.51269974999991</v>
      </c>
      <c r="X9" s="16">
        <v>127.05228575000001</v>
      </c>
      <c r="Y9" s="16">
        <v>108.30548825000005</v>
      </c>
      <c r="Z9" s="16">
        <v>124.98495875000026</v>
      </c>
      <c r="AA9" s="16">
        <v>171.05140574999996</v>
      </c>
      <c r="AB9" s="16">
        <v>108.06623175000004</v>
      </c>
      <c r="AC9" s="16">
        <v>172.92962925000006</v>
      </c>
      <c r="AD9" s="16">
        <v>101</v>
      </c>
      <c r="AE9" s="16">
        <v>499.50645175000022</v>
      </c>
      <c r="AF9" s="16">
        <v>290.8263639999999</v>
      </c>
    </row>
    <row r="10" spans="1:32" ht="120" customHeight="1" x14ac:dyDescent="0.75">
      <c r="A10" s="14" t="s">
        <v>8</v>
      </c>
      <c r="B10" s="16">
        <v>98.999999999999886</v>
      </c>
      <c r="C10" s="16">
        <v>366.17004000000009</v>
      </c>
      <c r="D10" s="16">
        <v>289.68319325000027</v>
      </c>
      <c r="E10" s="16">
        <v>101</v>
      </c>
      <c r="F10" s="16">
        <v>101</v>
      </c>
      <c r="G10" s="16">
        <v>101</v>
      </c>
      <c r="H10" s="16">
        <v>101</v>
      </c>
      <c r="I10" s="16">
        <v>101</v>
      </c>
      <c r="J10" s="16">
        <v>101</v>
      </c>
      <c r="K10" s="16">
        <v>101</v>
      </c>
      <c r="L10" s="16">
        <v>101</v>
      </c>
      <c r="M10" s="16">
        <v>101</v>
      </c>
      <c r="N10" s="16">
        <v>68.169482499999958</v>
      </c>
      <c r="O10" s="16">
        <v>68</v>
      </c>
      <c r="P10" s="16">
        <v>101</v>
      </c>
      <c r="Q10" s="16">
        <v>101</v>
      </c>
      <c r="R10" s="16">
        <v>101</v>
      </c>
      <c r="S10" s="16">
        <v>101</v>
      </c>
      <c r="T10" s="16">
        <v>101</v>
      </c>
      <c r="U10" s="16">
        <v>289.5</v>
      </c>
      <c r="V10" s="16">
        <v>101</v>
      </c>
      <c r="W10" s="16">
        <v>121.5</v>
      </c>
      <c r="X10" s="16">
        <v>121.5</v>
      </c>
      <c r="Y10" s="16">
        <v>101</v>
      </c>
      <c r="Z10" s="16">
        <v>106.01000000000022</v>
      </c>
      <c r="AA10" s="16">
        <v>245.1827105000001</v>
      </c>
      <c r="AB10" s="16">
        <v>101</v>
      </c>
      <c r="AC10" s="16">
        <v>101</v>
      </c>
      <c r="AD10" s="16">
        <v>101</v>
      </c>
      <c r="AE10" s="16">
        <v>498.57665600000018</v>
      </c>
      <c r="AF10" s="16">
        <v>293.64982400000054</v>
      </c>
    </row>
    <row r="11" spans="1:32" ht="120" customHeight="1" x14ac:dyDescent="0.75">
      <c r="A11" s="14" t="s">
        <v>9</v>
      </c>
      <c r="B11" s="16">
        <v>98.999999999999773</v>
      </c>
      <c r="C11" s="16">
        <v>314.99842400000011</v>
      </c>
      <c r="D11" s="16">
        <v>288.12508700000024</v>
      </c>
      <c r="E11" s="16">
        <v>101</v>
      </c>
      <c r="F11" s="16">
        <v>101</v>
      </c>
      <c r="G11" s="16">
        <v>101</v>
      </c>
      <c r="H11" s="16">
        <v>101</v>
      </c>
      <c r="I11" s="16">
        <v>101</v>
      </c>
      <c r="J11" s="16">
        <v>101</v>
      </c>
      <c r="K11" s="16">
        <v>101</v>
      </c>
      <c r="L11" s="16">
        <v>101</v>
      </c>
      <c r="M11" s="16">
        <v>101</v>
      </c>
      <c r="N11" s="16">
        <v>68</v>
      </c>
      <c r="O11" s="16">
        <v>68</v>
      </c>
      <c r="P11" s="16">
        <v>101</v>
      </c>
      <c r="Q11" s="16">
        <v>101</v>
      </c>
      <c r="R11" s="16">
        <v>101</v>
      </c>
      <c r="S11" s="16">
        <v>101.00466249999999</v>
      </c>
      <c r="T11" s="16">
        <v>101</v>
      </c>
      <c r="U11" s="16">
        <v>289.5</v>
      </c>
      <c r="V11" s="16">
        <v>101</v>
      </c>
      <c r="W11" s="16">
        <v>121.5</v>
      </c>
      <c r="X11" s="16">
        <v>121.5</v>
      </c>
      <c r="Y11" s="16">
        <v>148.5</v>
      </c>
      <c r="Z11" s="16">
        <v>106.01000000000022</v>
      </c>
      <c r="AA11" s="16">
        <v>279.33545325000023</v>
      </c>
      <c r="AB11" s="16">
        <v>101</v>
      </c>
      <c r="AC11" s="16">
        <v>101</v>
      </c>
      <c r="AD11" s="16">
        <v>101</v>
      </c>
      <c r="AE11" s="16">
        <v>498.57665600000018</v>
      </c>
      <c r="AF11" s="16">
        <v>219.64982400000008</v>
      </c>
    </row>
    <row r="12" spans="1:32" ht="120" customHeight="1" x14ac:dyDescent="0.75">
      <c r="A12" s="14" t="s">
        <v>10</v>
      </c>
      <c r="B12" s="16">
        <v>98.999999999999886</v>
      </c>
      <c r="C12" s="16">
        <v>289.99842400000011</v>
      </c>
      <c r="D12" s="16">
        <v>288.12508700000001</v>
      </c>
      <c r="E12" s="16">
        <v>101</v>
      </c>
      <c r="F12" s="16">
        <v>251.66281850000007</v>
      </c>
      <c r="G12" s="16">
        <v>101</v>
      </c>
      <c r="H12" s="16">
        <v>101</v>
      </c>
      <c r="I12" s="16">
        <v>101</v>
      </c>
      <c r="J12" s="16">
        <v>101</v>
      </c>
      <c r="K12" s="16">
        <v>101</v>
      </c>
      <c r="L12" s="16">
        <v>101</v>
      </c>
      <c r="M12" s="16">
        <v>101</v>
      </c>
      <c r="N12" s="16">
        <v>68</v>
      </c>
      <c r="O12" s="16">
        <v>68</v>
      </c>
      <c r="P12" s="16">
        <v>101</v>
      </c>
      <c r="Q12" s="16">
        <v>101</v>
      </c>
      <c r="R12" s="16">
        <v>101.00466249999999</v>
      </c>
      <c r="S12" s="16">
        <v>101</v>
      </c>
      <c r="T12" s="16">
        <v>101</v>
      </c>
      <c r="U12" s="16">
        <v>289.5</v>
      </c>
      <c r="V12" s="16">
        <v>101</v>
      </c>
      <c r="W12" s="16">
        <v>126.19819200000006</v>
      </c>
      <c r="X12" s="16">
        <v>121.5</v>
      </c>
      <c r="Y12" s="16">
        <v>263.99382000000003</v>
      </c>
      <c r="Z12" s="16">
        <v>568.94431375000045</v>
      </c>
      <c r="AA12" s="16">
        <v>251.00080975000014</v>
      </c>
      <c r="AB12" s="16">
        <v>331.92716449999989</v>
      </c>
      <c r="AC12" s="16">
        <v>101</v>
      </c>
      <c r="AD12" s="16">
        <v>101</v>
      </c>
      <c r="AE12" s="16">
        <v>498.57665600000018</v>
      </c>
      <c r="AF12" s="16">
        <v>281.50805600000001</v>
      </c>
    </row>
    <row r="13" spans="1:32" ht="120" customHeight="1" x14ac:dyDescent="0.75">
      <c r="A13" s="14" t="s">
        <v>11</v>
      </c>
      <c r="B13" s="16">
        <v>154.54420275000007</v>
      </c>
      <c r="C13" s="16">
        <v>287.99842400000011</v>
      </c>
      <c r="D13" s="16">
        <v>366.24873000000014</v>
      </c>
      <c r="E13" s="16">
        <v>223.91505250000012</v>
      </c>
      <c r="F13" s="16">
        <v>287.63842400000021</v>
      </c>
      <c r="G13" s="16">
        <v>99</v>
      </c>
      <c r="H13" s="16">
        <v>108.1550000000002</v>
      </c>
      <c r="I13" s="16">
        <v>99</v>
      </c>
      <c r="J13" s="16">
        <v>99</v>
      </c>
      <c r="K13" s="16">
        <v>99</v>
      </c>
      <c r="L13" s="16">
        <v>99</v>
      </c>
      <c r="M13" s="16">
        <v>99</v>
      </c>
      <c r="N13" s="16">
        <v>66</v>
      </c>
      <c r="O13" s="16">
        <v>66</v>
      </c>
      <c r="P13" s="16">
        <v>122.61000000000013</v>
      </c>
      <c r="Q13" s="16">
        <v>99</v>
      </c>
      <c r="R13" s="16">
        <v>104.88000000000011</v>
      </c>
      <c r="S13" s="16">
        <v>99</v>
      </c>
      <c r="T13" s="16">
        <v>99</v>
      </c>
      <c r="U13" s="16">
        <v>389.65660500000013</v>
      </c>
      <c r="V13" s="16">
        <v>274.94075875000021</v>
      </c>
      <c r="W13" s="16">
        <v>308.67978725</v>
      </c>
      <c r="X13" s="16">
        <v>291.9279355000001</v>
      </c>
      <c r="Y13" s="16">
        <v>493.49665600000014</v>
      </c>
      <c r="Z13" s="16">
        <v>816.21524000000045</v>
      </c>
      <c r="AA13" s="16">
        <v>582.52165600000023</v>
      </c>
      <c r="AB13" s="16">
        <v>330.3036780000001</v>
      </c>
      <c r="AC13" s="16">
        <v>99.473073999999997</v>
      </c>
      <c r="AD13" s="16">
        <v>103.69819200000006</v>
      </c>
      <c r="AE13" s="16">
        <v>451.57665600000007</v>
      </c>
      <c r="AF13" s="16">
        <v>293.50805600000012</v>
      </c>
    </row>
    <row r="14" spans="1:32" ht="120" customHeight="1" x14ac:dyDescent="0.75">
      <c r="A14" s="14" t="s">
        <v>12</v>
      </c>
      <c r="B14" s="16">
        <v>301.23842400000035</v>
      </c>
      <c r="C14" s="16">
        <v>514.05665600000009</v>
      </c>
      <c r="D14" s="16">
        <v>581.94499799999994</v>
      </c>
      <c r="E14" s="16">
        <v>286.70176600000013</v>
      </c>
      <c r="F14" s="16">
        <v>368.32799975000023</v>
      </c>
      <c r="G14" s="16">
        <v>147.83396149999999</v>
      </c>
      <c r="H14" s="16">
        <v>261.20122474999994</v>
      </c>
      <c r="I14" s="16">
        <v>99</v>
      </c>
      <c r="J14" s="16">
        <v>187.61842125000021</v>
      </c>
      <c r="K14" s="16">
        <v>103.2800000000002</v>
      </c>
      <c r="L14" s="16">
        <v>209.90304975000026</v>
      </c>
      <c r="M14" s="16">
        <v>99</v>
      </c>
      <c r="N14" s="16">
        <v>73.572500000000218</v>
      </c>
      <c r="O14" s="16">
        <v>76.491129000000228</v>
      </c>
      <c r="P14" s="16">
        <v>110.48541675000013</v>
      </c>
      <c r="Q14" s="16">
        <v>99.01041674999999</v>
      </c>
      <c r="R14" s="16">
        <v>104.88000000000011</v>
      </c>
      <c r="S14" s="16">
        <v>106.1926430000002</v>
      </c>
      <c r="T14" s="16">
        <v>190.86290900000006</v>
      </c>
      <c r="U14" s="16">
        <v>479.73165599999993</v>
      </c>
      <c r="V14" s="16">
        <v>369.9816559999997</v>
      </c>
      <c r="W14" s="16">
        <v>420.25725524999996</v>
      </c>
      <c r="X14" s="16">
        <v>311.65665600000034</v>
      </c>
      <c r="Y14" s="16">
        <v>547.49665600000026</v>
      </c>
      <c r="Z14" s="16">
        <v>869.71523999999999</v>
      </c>
      <c r="AA14" s="16">
        <v>584.64665600000035</v>
      </c>
      <c r="AB14" s="16">
        <v>330.30367800000045</v>
      </c>
      <c r="AC14" s="16">
        <v>306.0106145000002</v>
      </c>
      <c r="AD14" s="16">
        <v>111.08138400000007</v>
      </c>
      <c r="AE14" s="16">
        <v>296.74665600000014</v>
      </c>
      <c r="AF14" s="16">
        <v>425.58305599999994</v>
      </c>
    </row>
    <row r="15" spans="1:32" ht="120" customHeight="1" x14ac:dyDescent="0.75">
      <c r="A15" s="14" t="s">
        <v>13</v>
      </c>
      <c r="B15" s="16">
        <v>423.11165600000049</v>
      </c>
      <c r="C15" s="16">
        <v>585.00665600000036</v>
      </c>
      <c r="D15" s="16">
        <v>693.84656000000018</v>
      </c>
      <c r="E15" s="16">
        <v>366.08580525000025</v>
      </c>
      <c r="F15" s="16">
        <v>582.52165600000023</v>
      </c>
      <c r="G15" s="16">
        <v>288.50824699999987</v>
      </c>
      <c r="H15" s="16">
        <v>389.82915600000013</v>
      </c>
      <c r="I15" s="16">
        <v>272.87207975000035</v>
      </c>
      <c r="J15" s="16">
        <v>287.59509075000017</v>
      </c>
      <c r="K15" s="16">
        <v>175.08603475000018</v>
      </c>
      <c r="L15" s="16">
        <v>274.14239075000035</v>
      </c>
      <c r="M15" s="16">
        <v>86.5</v>
      </c>
      <c r="N15" s="16">
        <v>132.7968917500001</v>
      </c>
      <c r="O15" s="16">
        <v>112.43228725000017</v>
      </c>
      <c r="P15" s="16">
        <v>106.43000000000018</v>
      </c>
      <c r="Q15" s="16">
        <v>99</v>
      </c>
      <c r="R15" s="16">
        <v>150.02879550000011</v>
      </c>
      <c r="S15" s="16">
        <v>214.57057800000007</v>
      </c>
      <c r="T15" s="16">
        <v>290.25860399999988</v>
      </c>
      <c r="U15" s="16">
        <v>504.79665600000033</v>
      </c>
      <c r="V15" s="16">
        <v>633.823218</v>
      </c>
      <c r="W15" s="16">
        <v>418.35665600000016</v>
      </c>
      <c r="X15" s="16">
        <v>311.10165600000016</v>
      </c>
      <c r="Y15" s="16">
        <v>547.49665600000003</v>
      </c>
      <c r="Z15" s="16">
        <v>869.71524000000022</v>
      </c>
      <c r="AA15" s="16">
        <v>632.52243700000031</v>
      </c>
      <c r="AB15" s="16">
        <v>409.05367799999999</v>
      </c>
      <c r="AC15" s="16">
        <v>309.33971500000018</v>
      </c>
      <c r="AD15" s="16">
        <v>113.76638400000013</v>
      </c>
      <c r="AE15" s="16">
        <v>308.88665600000013</v>
      </c>
      <c r="AF15" s="16">
        <v>584.53305600000022</v>
      </c>
    </row>
    <row r="16" spans="1:32" ht="120" customHeight="1" x14ac:dyDescent="0.75">
      <c r="A16" s="14" t="s">
        <v>14</v>
      </c>
      <c r="B16" s="16">
        <v>696.57071800000051</v>
      </c>
      <c r="C16" s="16">
        <v>693.25549150000029</v>
      </c>
      <c r="D16" s="16">
        <v>705.7115600000003</v>
      </c>
      <c r="E16" s="16">
        <v>581.58499800000004</v>
      </c>
      <c r="F16" s="16">
        <v>584.64665600000001</v>
      </c>
      <c r="G16" s="16">
        <v>288.50842399999988</v>
      </c>
      <c r="H16" s="16">
        <v>661.64821800000016</v>
      </c>
      <c r="I16" s="16">
        <v>289.49661000000037</v>
      </c>
      <c r="J16" s="16">
        <v>509.73665600000004</v>
      </c>
      <c r="K16" s="16">
        <v>354.63768875000028</v>
      </c>
      <c r="L16" s="16">
        <v>521.39825200000007</v>
      </c>
      <c r="M16" s="16">
        <v>222.71783100000005</v>
      </c>
      <c r="N16" s="16">
        <v>263.67773050000051</v>
      </c>
      <c r="O16" s="16">
        <v>287.39153250000027</v>
      </c>
      <c r="P16" s="16">
        <v>202.00395350000019</v>
      </c>
      <c r="Q16" s="16">
        <v>99.003687249999984</v>
      </c>
      <c r="R16" s="16">
        <v>291.36023975000023</v>
      </c>
      <c r="S16" s="16">
        <v>282.87082525000028</v>
      </c>
      <c r="T16" s="16">
        <v>479.02665600000034</v>
      </c>
      <c r="U16" s="16">
        <v>750.28415600000005</v>
      </c>
      <c r="V16" s="16">
        <v>635.948218</v>
      </c>
      <c r="W16" s="16">
        <v>524.63165600000013</v>
      </c>
      <c r="X16" s="16">
        <v>310.5466560000001</v>
      </c>
      <c r="Y16" s="16">
        <v>673.24821800000018</v>
      </c>
      <c r="Z16" s="16">
        <v>869.71524000000022</v>
      </c>
      <c r="AA16" s="16">
        <v>770.39821800000027</v>
      </c>
      <c r="AB16" s="16">
        <v>623.32867799999985</v>
      </c>
      <c r="AC16" s="16">
        <v>308.79900474999999</v>
      </c>
      <c r="AD16" s="16">
        <v>113.96788074999995</v>
      </c>
      <c r="AE16" s="16">
        <v>480.01915600000041</v>
      </c>
      <c r="AF16" s="16">
        <v>586.6580560000001</v>
      </c>
    </row>
    <row r="17" spans="1:32" ht="120" customHeight="1" x14ac:dyDescent="0.75">
      <c r="A17" s="14" t="s">
        <v>15</v>
      </c>
      <c r="B17" s="16">
        <v>709.0082180000004</v>
      </c>
      <c r="C17" s="16">
        <v>707.00821800000028</v>
      </c>
      <c r="D17" s="16">
        <v>751.79571950000013</v>
      </c>
      <c r="E17" s="16">
        <v>583.70999800000027</v>
      </c>
      <c r="F17" s="16">
        <v>584.64665600000001</v>
      </c>
      <c r="G17" s="16">
        <v>288.50842399999999</v>
      </c>
      <c r="H17" s="16">
        <v>584.64665600000012</v>
      </c>
      <c r="I17" s="16">
        <v>289.49661000000003</v>
      </c>
      <c r="J17" s="16">
        <v>508.50754000000018</v>
      </c>
      <c r="K17" s="16">
        <v>573.36575200000027</v>
      </c>
      <c r="L17" s="16">
        <v>334.56075199999975</v>
      </c>
      <c r="M17" s="16">
        <v>222.36283100000014</v>
      </c>
      <c r="N17" s="16">
        <v>263.90941600000042</v>
      </c>
      <c r="O17" s="16">
        <v>287.67249075000018</v>
      </c>
      <c r="P17" s="16">
        <v>131.42435424999996</v>
      </c>
      <c r="Q17" s="16">
        <v>99</v>
      </c>
      <c r="R17" s="16">
        <v>289.85516899999982</v>
      </c>
      <c r="S17" s="16">
        <v>264.38694299999997</v>
      </c>
      <c r="T17" s="16">
        <v>478.69165599999997</v>
      </c>
      <c r="U17" s="16">
        <v>549.49665600000026</v>
      </c>
      <c r="V17" s="16">
        <v>635.948218</v>
      </c>
      <c r="W17" s="16">
        <v>544.20665600000029</v>
      </c>
      <c r="X17" s="16">
        <v>518.29665599999976</v>
      </c>
      <c r="Y17" s="16">
        <v>774.99821800000018</v>
      </c>
      <c r="Z17" s="16">
        <v>869.71523999999988</v>
      </c>
      <c r="AA17" s="16">
        <v>776.02243700000054</v>
      </c>
      <c r="AB17" s="16">
        <v>625.4536780000002</v>
      </c>
      <c r="AC17" s="16">
        <v>308.78471500000035</v>
      </c>
      <c r="AD17" s="16">
        <v>113.7663839999999</v>
      </c>
      <c r="AE17" s="16">
        <v>339.55415600000003</v>
      </c>
      <c r="AF17" s="16">
        <v>586.6580560000001</v>
      </c>
    </row>
    <row r="18" spans="1:32" ht="120" customHeight="1" x14ac:dyDescent="0.75">
      <c r="A18" s="14" t="s">
        <v>16</v>
      </c>
      <c r="B18" s="16">
        <v>428.57754000000057</v>
      </c>
      <c r="C18" s="16">
        <v>707.00821799999994</v>
      </c>
      <c r="D18" s="16">
        <v>997.93647900000019</v>
      </c>
      <c r="E18" s="16">
        <v>583.70999800000038</v>
      </c>
      <c r="F18" s="16">
        <v>584.64665600000023</v>
      </c>
      <c r="G18" s="16">
        <v>288.50842399999976</v>
      </c>
      <c r="H18" s="16">
        <v>552.86455200000034</v>
      </c>
      <c r="I18" s="16">
        <v>289.49661000000026</v>
      </c>
      <c r="J18" s="16">
        <v>254.52209800000026</v>
      </c>
      <c r="K18" s="16">
        <v>486.65806375000034</v>
      </c>
      <c r="L18" s="16">
        <v>276.06075200000009</v>
      </c>
      <c r="M18" s="16">
        <v>222.36283100000026</v>
      </c>
      <c r="N18" s="16">
        <v>262.98030000000006</v>
      </c>
      <c r="O18" s="16">
        <v>112.54826175000017</v>
      </c>
      <c r="P18" s="16">
        <v>106.08724125000015</v>
      </c>
      <c r="Q18" s="16">
        <v>99</v>
      </c>
      <c r="R18" s="16">
        <v>289.85516900000016</v>
      </c>
      <c r="S18" s="16">
        <v>255.4113785000003</v>
      </c>
      <c r="T18" s="16">
        <v>478.35665600000016</v>
      </c>
      <c r="U18" s="16">
        <v>478.54665600000021</v>
      </c>
      <c r="V18" s="16">
        <v>585.19665599999996</v>
      </c>
      <c r="W18" s="16">
        <v>387.93165600000009</v>
      </c>
      <c r="X18" s="16">
        <v>360.79665599999998</v>
      </c>
      <c r="Y18" s="16">
        <v>754.15439000000038</v>
      </c>
      <c r="Z18" s="16">
        <v>849.52734950000024</v>
      </c>
      <c r="AA18" s="16">
        <v>638.14665600000023</v>
      </c>
      <c r="AB18" s="16">
        <v>549.48367800000028</v>
      </c>
      <c r="AC18" s="16">
        <v>285.99539300000004</v>
      </c>
      <c r="AD18" s="16">
        <v>113.76638400000013</v>
      </c>
      <c r="AE18" s="16">
        <v>290.13665600000013</v>
      </c>
      <c r="AF18" s="16">
        <v>586.65805600000022</v>
      </c>
    </row>
    <row r="19" spans="1:32" ht="120" customHeight="1" x14ac:dyDescent="0.75">
      <c r="A19" s="14" t="s">
        <v>17</v>
      </c>
      <c r="B19" s="16">
        <v>292.23092399999985</v>
      </c>
      <c r="C19" s="16">
        <v>598.97875875</v>
      </c>
      <c r="D19" s="16">
        <v>861.01685675000022</v>
      </c>
      <c r="E19" s="16">
        <v>343.33878475000017</v>
      </c>
      <c r="F19" s="16">
        <v>584.64665600000023</v>
      </c>
      <c r="G19" s="16">
        <v>258.98665100000005</v>
      </c>
      <c r="H19" s="16">
        <v>304.76337800000022</v>
      </c>
      <c r="I19" s="16">
        <v>286.99160999999992</v>
      </c>
      <c r="J19" s="16">
        <v>192.43020950000027</v>
      </c>
      <c r="K19" s="16">
        <v>255.41448900000023</v>
      </c>
      <c r="L19" s="16">
        <v>249.35948899999994</v>
      </c>
      <c r="M19" s="16">
        <v>222.7828310000001</v>
      </c>
      <c r="N19" s="16">
        <v>236.85815300000002</v>
      </c>
      <c r="O19" s="16">
        <v>99.67202850000001</v>
      </c>
      <c r="P19" s="16">
        <v>104.75630075000015</v>
      </c>
      <c r="Q19" s="16">
        <v>99</v>
      </c>
      <c r="R19" s="16">
        <v>289.85516900000016</v>
      </c>
      <c r="S19" s="16">
        <v>111.07409925000002</v>
      </c>
      <c r="T19" s="16">
        <v>483.24736849999999</v>
      </c>
      <c r="U19" s="16">
        <v>702.74665600000003</v>
      </c>
      <c r="V19" s="16">
        <v>569.22665600000005</v>
      </c>
      <c r="W19" s="16">
        <v>297.28907925000033</v>
      </c>
      <c r="X19" s="16">
        <v>287.83389824999995</v>
      </c>
      <c r="Y19" s="16">
        <v>423.24665600000026</v>
      </c>
      <c r="Z19" s="16">
        <v>713.96367800000007</v>
      </c>
      <c r="AA19" s="16">
        <v>360.44665600000019</v>
      </c>
      <c r="AB19" s="16">
        <v>244.89251250000007</v>
      </c>
      <c r="AC19" s="16">
        <v>316.86539300000038</v>
      </c>
      <c r="AD19" s="16">
        <v>113.76638400000024</v>
      </c>
      <c r="AE19" s="16">
        <v>290.13665600000013</v>
      </c>
      <c r="AF19" s="16">
        <v>585.1580560000001</v>
      </c>
    </row>
    <row r="20" spans="1:32" ht="120" customHeight="1" x14ac:dyDescent="0.75">
      <c r="A20" s="14" t="s">
        <v>18</v>
      </c>
      <c r="B20" s="16">
        <v>293.29842399999984</v>
      </c>
      <c r="C20" s="16">
        <v>585.00665600000002</v>
      </c>
      <c r="D20" s="16">
        <v>656.9924980000003</v>
      </c>
      <c r="E20" s="16">
        <v>260.5720560000002</v>
      </c>
      <c r="F20" s="16">
        <v>480.39342399999987</v>
      </c>
      <c r="G20" s="16">
        <v>108.64724150000006</v>
      </c>
      <c r="H20" s="16">
        <v>287.63837800000033</v>
      </c>
      <c r="I20" s="16">
        <v>286.73660999999993</v>
      </c>
      <c r="J20" s="16">
        <v>80.800000000000182</v>
      </c>
      <c r="K20" s="16">
        <v>253.28948900000023</v>
      </c>
      <c r="L20" s="16">
        <v>99.699999999999932</v>
      </c>
      <c r="M20" s="16">
        <v>173.8147550000001</v>
      </c>
      <c r="N20" s="16">
        <v>181.21241599999985</v>
      </c>
      <c r="O20" s="16">
        <v>99.214290500000061</v>
      </c>
      <c r="P20" s="16">
        <v>110.55000000000018</v>
      </c>
      <c r="Q20" s="16">
        <v>99</v>
      </c>
      <c r="R20" s="16">
        <v>265.08637725000017</v>
      </c>
      <c r="S20" s="16">
        <v>105.67000000000007</v>
      </c>
      <c r="T20" s="16">
        <v>479.85665600000016</v>
      </c>
      <c r="U20" s="16">
        <v>549.49665599999992</v>
      </c>
      <c r="V20" s="16">
        <v>350.21441650000008</v>
      </c>
      <c r="W20" s="16">
        <v>290.26638400000024</v>
      </c>
      <c r="X20" s="16">
        <v>129.22435374999986</v>
      </c>
      <c r="Y20" s="16">
        <v>291.62165599999992</v>
      </c>
      <c r="Z20" s="16">
        <v>632.58867800000019</v>
      </c>
      <c r="AA20" s="16">
        <v>289.49665600000026</v>
      </c>
      <c r="AB20" s="16">
        <v>108.72297100000014</v>
      </c>
      <c r="AC20" s="16">
        <v>340.93539299999986</v>
      </c>
      <c r="AD20" s="16">
        <v>104.37</v>
      </c>
      <c r="AE20" s="16">
        <v>290.1366559999999</v>
      </c>
      <c r="AF20" s="16">
        <v>355.99665600000014</v>
      </c>
    </row>
    <row r="21" spans="1:32" ht="120" customHeight="1" x14ac:dyDescent="0.75">
      <c r="A21" s="14" t="s">
        <v>19</v>
      </c>
      <c r="B21" s="16">
        <v>207.45421199999987</v>
      </c>
      <c r="C21" s="16">
        <v>585.00665600000002</v>
      </c>
      <c r="D21" s="16">
        <v>519.86588199999994</v>
      </c>
      <c r="E21" s="16">
        <v>261.14205600000014</v>
      </c>
      <c r="F21" s="16">
        <v>362.08970750000015</v>
      </c>
      <c r="G21" s="16">
        <v>104.88000000000011</v>
      </c>
      <c r="H21" s="16">
        <v>196.0565630000001</v>
      </c>
      <c r="I21" s="16">
        <v>216.62994925000032</v>
      </c>
      <c r="J21" s="16">
        <v>80.950000000000159</v>
      </c>
      <c r="K21" s="16">
        <v>183.56931750000012</v>
      </c>
      <c r="L21" s="16">
        <v>98.199999999999932</v>
      </c>
      <c r="M21" s="16">
        <v>84.083339499999965</v>
      </c>
      <c r="N21" s="16">
        <v>72.721807249999983</v>
      </c>
      <c r="O21" s="16">
        <v>99.25</v>
      </c>
      <c r="P21" s="16">
        <v>131</v>
      </c>
      <c r="Q21" s="16">
        <v>99.5</v>
      </c>
      <c r="R21" s="16">
        <v>263.43888399999992</v>
      </c>
      <c r="S21" s="16">
        <v>105.67000000000007</v>
      </c>
      <c r="T21" s="16">
        <v>396.08448875000033</v>
      </c>
      <c r="U21" s="16">
        <v>321.76202650000016</v>
      </c>
      <c r="V21" s="16">
        <v>286.55039300000033</v>
      </c>
      <c r="W21" s="16">
        <v>139.67497000000026</v>
      </c>
      <c r="X21" s="16">
        <v>133.33083425000007</v>
      </c>
      <c r="Y21" s="16">
        <v>497.24665600000026</v>
      </c>
      <c r="Z21" s="16">
        <v>630.46367800000019</v>
      </c>
      <c r="AA21" s="16">
        <v>286.99665600000026</v>
      </c>
      <c r="AB21" s="16">
        <v>109.90797099999986</v>
      </c>
      <c r="AC21" s="16">
        <v>340.93539299999975</v>
      </c>
      <c r="AD21" s="16">
        <v>243.10099700000012</v>
      </c>
      <c r="AE21" s="16">
        <v>254.67233475</v>
      </c>
      <c r="AF21" s="16">
        <v>288.276656</v>
      </c>
    </row>
    <row r="22" spans="1:32" ht="120" customHeight="1" x14ac:dyDescent="0.75">
      <c r="A22" s="14" t="s">
        <v>20</v>
      </c>
      <c r="B22" s="16">
        <v>138.64517074999969</v>
      </c>
      <c r="C22" s="16">
        <v>585.00665599999991</v>
      </c>
      <c r="D22" s="16">
        <v>288.82676600000013</v>
      </c>
      <c r="E22" s="16">
        <v>261.14205600000025</v>
      </c>
      <c r="F22" s="16">
        <v>240.38000000000011</v>
      </c>
      <c r="G22" s="16">
        <v>108.24500000000012</v>
      </c>
      <c r="H22" s="16">
        <v>106.88000000000011</v>
      </c>
      <c r="I22" s="16">
        <v>111.15749999999991</v>
      </c>
      <c r="J22" s="16">
        <v>112.4575000000001</v>
      </c>
      <c r="K22" s="16">
        <v>103.2800000000002</v>
      </c>
      <c r="L22" s="16">
        <v>101.5</v>
      </c>
      <c r="M22" s="16">
        <v>68.430000000000064</v>
      </c>
      <c r="N22" s="16">
        <v>66</v>
      </c>
      <c r="O22" s="16">
        <v>104.4036500000002</v>
      </c>
      <c r="P22" s="16">
        <v>131.00000049999971</v>
      </c>
      <c r="Q22" s="16">
        <v>99.5</v>
      </c>
      <c r="R22" s="16">
        <v>183.83229425000025</v>
      </c>
      <c r="S22" s="16">
        <v>105.67000000000007</v>
      </c>
      <c r="T22" s="16">
        <v>291.40684049999993</v>
      </c>
      <c r="U22" s="16">
        <v>287.76427850000005</v>
      </c>
      <c r="V22" s="16">
        <v>209.45436500000005</v>
      </c>
      <c r="W22" s="16">
        <v>145.61000000000013</v>
      </c>
      <c r="X22" s="16">
        <v>140.11000000000013</v>
      </c>
      <c r="Y22" s="16">
        <v>547.49665600000026</v>
      </c>
      <c r="Z22" s="16">
        <v>630.46367800000007</v>
      </c>
      <c r="AA22" s="16">
        <v>286.99665600000026</v>
      </c>
      <c r="AB22" s="16">
        <v>116.80297100000018</v>
      </c>
      <c r="AC22" s="16">
        <v>128.08028399999989</v>
      </c>
      <c r="AD22" s="16">
        <v>99.541412250000008</v>
      </c>
      <c r="AE22" s="16">
        <v>100.02558499999998</v>
      </c>
      <c r="AF22" s="16">
        <v>290.80437625000013</v>
      </c>
    </row>
    <row r="23" spans="1:32" ht="120" customHeight="1" x14ac:dyDescent="0.75">
      <c r="A23" s="14" t="s">
        <v>21</v>
      </c>
      <c r="B23" s="16">
        <v>275.40190849999999</v>
      </c>
      <c r="C23" s="16">
        <v>587.00665600000002</v>
      </c>
      <c r="D23" s="16">
        <v>288.70176600000013</v>
      </c>
      <c r="E23" s="16">
        <v>263.14205599999991</v>
      </c>
      <c r="F23" s="16">
        <v>242.38000000000011</v>
      </c>
      <c r="G23" s="16">
        <v>106.88000000000011</v>
      </c>
      <c r="H23" s="16">
        <v>185.82418900000016</v>
      </c>
      <c r="I23" s="16">
        <v>107.7800000000002</v>
      </c>
      <c r="J23" s="16">
        <v>105.2800000000002</v>
      </c>
      <c r="K23" s="16">
        <v>105.2800000000002</v>
      </c>
      <c r="L23" s="16">
        <v>87.779999999999973</v>
      </c>
      <c r="M23" s="16">
        <v>68</v>
      </c>
      <c r="N23" s="16">
        <v>84</v>
      </c>
      <c r="O23" s="16">
        <v>105.90364999999986</v>
      </c>
      <c r="P23" s="16">
        <v>131.00000024999986</v>
      </c>
      <c r="Q23" s="16">
        <v>101</v>
      </c>
      <c r="R23" s="16">
        <v>107.88333700000021</v>
      </c>
      <c r="S23" s="16">
        <v>101</v>
      </c>
      <c r="T23" s="16">
        <v>291.65927775</v>
      </c>
      <c r="U23" s="16">
        <v>360.97520300000008</v>
      </c>
      <c r="V23" s="16">
        <v>131.98833700000012</v>
      </c>
      <c r="W23" s="16">
        <v>140.69250000000011</v>
      </c>
      <c r="X23" s="16">
        <v>131.65500000000009</v>
      </c>
      <c r="Y23" s="16">
        <v>549.49665600000026</v>
      </c>
      <c r="Z23" s="16">
        <v>632.4636780000003</v>
      </c>
      <c r="AA23" s="16">
        <v>214.68293225000014</v>
      </c>
      <c r="AB23" s="16">
        <v>123.7729710000001</v>
      </c>
      <c r="AC23" s="16">
        <v>130.01041199999997</v>
      </c>
      <c r="AD23" s="16">
        <v>101</v>
      </c>
      <c r="AE23" s="16">
        <v>102</v>
      </c>
      <c r="AF23" s="16">
        <v>289.25665600000002</v>
      </c>
    </row>
    <row r="24" spans="1:32" ht="120" customHeight="1" x14ac:dyDescent="0.75">
      <c r="A24" s="14" t="s">
        <v>22</v>
      </c>
      <c r="B24" s="16">
        <v>367.67753999999991</v>
      </c>
      <c r="C24" s="16">
        <v>587.00665600000002</v>
      </c>
      <c r="D24" s="16">
        <v>514.75999800000045</v>
      </c>
      <c r="E24" s="16">
        <v>274.41021449999994</v>
      </c>
      <c r="F24" s="16">
        <v>300.0070005</v>
      </c>
      <c r="G24" s="16">
        <v>243.8041760000001</v>
      </c>
      <c r="H24" s="16">
        <v>289.63837800000044</v>
      </c>
      <c r="I24" s="16">
        <v>167.20865375000005</v>
      </c>
      <c r="J24" s="16">
        <v>105.2800000000002</v>
      </c>
      <c r="K24" s="16">
        <v>270.34075200000018</v>
      </c>
      <c r="L24" s="16">
        <v>227.26601125000002</v>
      </c>
      <c r="M24" s="16">
        <v>68.468339499999956</v>
      </c>
      <c r="N24" s="16">
        <v>76.697500000000218</v>
      </c>
      <c r="O24" s="16">
        <v>132.39815000000033</v>
      </c>
      <c r="P24" s="16">
        <v>129.90250000000003</v>
      </c>
      <c r="Q24" s="16">
        <v>101</v>
      </c>
      <c r="R24" s="16">
        <v>107.88333700000021</v>
      </c>
      <c r="S24" s="16">
        <v>104.50605825000002</v>
      </c>
      <c r="T24" s="16">
        <v>292.18500000000006</v>
      </c>
      <c r="U24" s="16">
        <v>480.35665600000027</v>
      </c>
      <c r="V24" s="16">
        <v>172.20749849999993</v>
      </c>
      <c r="W24" s="16">
        <v>135.99666849999994</v>
      </c>
      <c r="X24" s="16">
        <v>129.10666850000007</v>
      </c>
      <c r="Y24" s="16">
        <v>549.49665600000026</v>
      </c>
      <c r="Z24" s="16">
        <v>632.46367800000053</v>
      </c>
      <c r="AA24" s="16">
        <v>180.55089625000028</v>
      </c>
      <c r="AB24" s="16">
        <v>122.03140050000025</v>
      </c>
      <c r="AC24" s="16">
        <v>129.5</v>
      </c>
      <c r="AD24" s="16">
        <v>101</v>
      </c>
      <c r="AE24" s="16">
        <v>117.25</v>
      </c>
      <c r="AF24" s="16">
        <v>291.4366560000002</v>
      </c>
    </row>
    <row r="25" spans="1:32" ht="120" customHeight="1" x14ac:dyDescent="0.75">
      <c r="A25" s="14" t="s">
        <v>23</v>
      </c>
      <c r="B25" s="16">
        <v>585.89165600000001</v>
      </c>
      <c r="C25" s="16">
        <v>587.00665600000002</v>
      </c>
      <c r="D25" s="16">
        <v>707.71156000000019</v>
      </c>
      <c r="E25" s="16">
        <v>289.0297885</v>
      </c>
      <c r="F25" s="16">
        <v>347.73190850000003</v>
      </c>
      <c r="G25" s="16">
        <v>290.5084240000001</v>
      </c>
      <c r="H25" s="16">
        <v>289.63837800000056</v>
      </c>
      <c r="I25" s="16">
        <v>290.48620675000041</v>
      </c>
      <c r="J25" s="16">
        <v>271.47738000000015</v>
      </c>
      <c r="K25" s="16">
        <v>282.34075200000007</v>
      </c>
      <c r="L25" s="16">
        <v>251.62075199999981</v>
      </c>
      <c r="M25" s="16">
        <v>133.90283099999988</v>
      </c>
      <c r="N25" s="16">
        <v>157.55162650000034</v>
      </c>
      <c r="O25" s="16">
        <v>133.35965000000033</v>
      </c>
      <c r="P25" s="16">
        <v>120.80345325000019</v>
      </c>
      <c r="Q25" s="16">
        <v>101</v>
      </c>
      <c r="R25" s="16">
        <v>135.75213350000024</v>
      </c>
      <c r="S25" s="16">
        <v>259.41539300000011</v>
      </c>
      <c r="T25" s="16">
        <v>374.0553392500002</v>
      </c>
      <c r="U25" s="16">
        <v>480.35665599999993</v>
      </c>
      <c r="V25" s="16">
        <v>381.15390999999988</v>
      </c>
      <c r="W25" s="16">
        <v>128.93333699999994</v>
      </c>
      <c r="X25" s="16">
        <v>129.488337</v>
      </c>
      <c r="Y25" s="16">
        <v>549.49665600000026</v>
      </c>
      <c r="Z25" s="16">
        <v>632.46367800000041</v>
      </c>
      <c r="AA25" s="16">
        <v>288.99665600000026</v>
      </c>
      <c r="AB25" s="16">
        <v>129.46797100000015</v>
      </c>
      <c r="AC25" s="16">
        <v>264.57554575000006</v>
      </c>
      <c r="AD25" s="16">
        <v>101</v>
      </c>
      <c r="AE25" s="16">
        <v>291.0933614999999</v>
      </c>
      <c r="AF25" s="16">
        <v>291.60665600000004</v>
      </c>
    </row>
    <row r="26" spans="1:32" ht="120" customHeight="1" x14ac:dyDescent="0.75">
      <c r="A26" s="14" t="s">
        <v>24</v>
      </c>
      <c r="B26" s="16">
        <v>646.77465600000028</v>
      </c>
      <c r="C26" s="16">
        <v>612.38243699999998</v>
      </c>
      <c r="D26" s="16">
        <v>585.70999800000027</v>
      </c>
      <c r="E26" s="16">
        <v>323.17838774999996</v>
      </c>
      <c r="F26" s="16">
        <v>289.63842400000021</v>
      </c>
      <c r="G26" s="16">
        <v>290.5084240000001</v>
      </c>
      <c r="H26" s="16">
        <v>289.63837800000022</v>
      </c>
      <c r="I26" s="16">
        <v>290.98660999999993</v>
      </c>
      <c r="J26" s="16">
        <v>290.76665600000069</v>
      </c>
      <c r="K26" s="16">
        <v>282.34075200000007</v>
      </c>
      <c r="L26" s="16">
        <v>258.23075200000017</v>
      </c>
      <c r="M26" s="16">
        <v>222.73283099999981</v>
      </c>
      <c r="N26" s="16">
        <v>265.92941599999995</v>
      </c>
      <c r="O26" s="16">
        <v>135.07390000000021</v>
      </c>
      <c r="P26" s="16">
        <v>120.64568025000005</v>
      </c>
      <c r="Q26" s="16">
        <v>101</v>
      </c>
      <c r="R26" s="16">
        <v>283.84007350000002</v>
      </c>
      <c r="S26" s="16">
        <v>289.22044899999992</v>
      </c>
      <c r="T26" s="16">
        <v>481.28337250000016</v>
      </c>
      <c r="U26" s="16">
        <v>704.5566560000002</v>
      </c>
      <c r="V26" s="16">
        <v>571.22665600000005</v>
      </c>
      <c r="W26" s="16">
        <v>208.53568424999992</v>
      </c>
      <c r="X26" s="16">
        <v>128.93333699999994</v>
      </c>
      <c r="Y26" s="16">
        <v>549.49665600000014</v>
      </c>
      <c r="Z26" s="16">
        <v>657.83945900000003</v>
      </c>
      <c r="AA26" s="16">
        <v>288.99665600000003</v>
      </c>
      <c r="AB26" s="16">
        <v>137.16297099999986</v>
      </c>
      <c r="AC26" s="16">
        <v>161.5</v>
      </c>
      <c r="AD26" s="16">
        <v>101</v>
      </c>
      <c r="AE26" s="16">
        <v>322.10189600000001</v>
      </c>
      <c r="AF26" s="16">
        <v>516.68358425000019</v>
      </c>
    </row>
    <row r="27" spans="1:32" ht="120" customHeight="1" x14ac:dyDescent="0.75">
      <c r="A27" s="14" t="s">
        <v>25</v>
      </c>
      <c r="B27" s="17">
        <f>SUM(B3:B26)</f>
        <v>8422.1533177500041</v>
      </c>
      <c r="C27" s="17">
        <f t="shared" ref="C27:AF27" si="1">SUM(C3:C26)</f>
        <v>12915.7402745</v>
      </c>
      <c r="D27" s="17">
        <f t="shared" si="1"/>
        <v>13977.22468275</v>
      </c>
      <c r="E27" s="17">
        <f t="shared" si="1"/>
        <v>8998.0133652500044</v>
      </c>
      <c r="F27" s="17">
        <f t="shared" si="1"/>
        <v>9802.3158817500007</v>
      </c>
      <c r="G27" s="17">
        <f t="shared" si="1"/>
        <v>6652.2323597499981</v>
      </c>
      <c r="H27" s="17">
        <f t="shared" si="1"/>
        <v>7994.3361542500043</v>
      </c>
      <c r="I27" s="17">
        <f t="shared" si="1"/>
        <v>5961.6327592500029</v>
      </c>
      <c r="J27" s="17">
        <f t="shared" si="1"/>
        <v>6045.7240587500064</v>
      </c>
      <c r="K27" s="17">
        <f t="shared" si="1"/>
        <v>6246.4350310000045</v>
      </c>
      <c r="L27" s="17">
        <f t="shared" si="1"/>
        <v>6200.9027240000005</v>
      </c>
      <c r="M27" s="17">
        <f t="shared" si="1"/>
        <v>4317.9217242500008</v>
      </c>
      <c r="N27" s="17">
        <f t="shared" si="1"/>
        <v>4200.8117105000028</v>
      </c>
      <c r="O27" s="17">
        <f t="shared" si="1"/>
        <v>4005.9846702500035</v>
      </c>
      <c r="P27" s="17">
        <f t="shared" si="1"/>
        <v>4083.7009162500017</v>
      </c>
      <c r="Q27" s="17">
        <f t="shared" si="1"/>
        <v>3453.2517092500002</v>
      </c>
      <c r="R27" s="17">
        <f t="shared" si="1"/>
        <v>5051.2092630000025</v>
      </c>
      <c r="S27" s="17">
        <f t="shared" si="1"/>
        <v>4836.6840172500033</v>
      </c>
      <c r="T27" s="17">
        <f t="shared" si="1"/>
        <v>7541.8519522500028</v>
      </c>
      <c r="U27" s="17">
        <f t="shared" si="1"/>
        <v>11364.955558500002</v>
      </c>
      <c r="V27" s="17">
        <f t="shared" si="1"/>
        <v>9612.4382772499994</v>
      </c>
      <c r="W27" s="17">
        <f t="shared" si="1"/>
        <v>7381.1502492500031</v>
      </c>
      <c r="X27" s="17">
        <f t="shared" si="1"/>
        <v>5955.8810894999988</v>
      </c>
      <c r="Y27" s="17">
        <f t="shared" si="1"/>
        <v>10511.923067250002</v>
      </c>
      <c r="Z27" s="17">
        <f t="shared" si="1"/>
        <v>14562.482595000005</v>
      </c>
      <c r="AA27" s="17">
        <f t="shared" si="1"/>
        <v>11765.306691250003</v>
      </c>
      <c r="AB27" s="17">
        <f t="shared" si="1"/>
        <v>6628.7777687500011</v>
      </c>
      <c r="AC27" s="17">
        <f t="shared" si="1"/>
        <v>5442.4253657500003</v>
      </c>
      <c r="AD27" s="17">
        <f t="shared" si="1"/>
        <v>3237.8796757500013</v>
      </c>
      <c r="AE27" s="17">
        <f t="shared" si="1"/>
        <v>8307.4905585000033</v>
      </c>
      <c r="AF27" s="17">
        <f t="shared" si="1"/>
        <v>9834.5453055000035</v>
      </c>
    </row>
    <row r="28" spans="1:32" ht="123" customHeight="1" x14ac:dyDescent="0.75">
      <c r="A28" s="14" t="s">
        <v>26</v>
      </c>
      <c r="B28" s="17">
        <f>B27/1000</f>
        <v>8.4221533177500039</v>
      </c>
      <c r="C28" s="17">
        <f t="shared" ref="C28:AF28" si="2">C27/1000</f>
        <v>12.915740274499999</v>
      </c>
      <c r="D28" s="17">
        <f t="shared" si="2"/>
        <v>13.97722468275</v>
      </c>
      <c r="E28" s="17">
        <f t="shared" si="2"/>
        <v>8.9980133652500047</v>
      </c>
      <c r="F28" s="17">
        <f t="shared" si="2"/>
        <v>9.8023158817500011</v>
      </c>
      <c r="G28" s="17">
        <f t="shared" si="2"/>
        <v>6.6522323597499984</v>
      </c>
      <c r="H28" s="17">
        <f t="shared" si="2"/>
        <v>7.9943361542500044</v>
      </c>
      <c r="I28" s="17">
        <f t="shared" si="2"/>
        <v>5.9616327592500031</v>
      </c>
      <c r="J28" s="17">
        <f t="shared" si="2"/>
        <v>6.0457240587500065</v>
      </c>
      <c r="K28" s="17">
        <f t="shared" si="2"/>
        <v>6.2464350310000043</v>
      </c>
      <c r="L28" s="17">
        <f t="shared" si="2"/>
        <v>6.2009027240000005</v>
      </c>
      <c r="M28" s="17">
        <f t="shared" si="2"/>
        <v>4.3179217242500005</v>
      </c>
      <c r="N28" s="17">
        <f t="shared" si="2"/>
        <v>4.2008117105000027</v>
      </c>
      <c r="O28" s="17">
        <f t="shared" si="2"/>
        <v>4.0059846702500037</v>
      </c>
      <c r="P28" s="17">
        <f t="shared" si="2"/>
        <v>4.0837009162500015</v>
      </c>
      <c r="Q28" s="17">
        <f t="shared" si="2"/>
        <v>3.4532517092500004</v>
      </c>
      <c r="R28" s="17">
        <f t="shared" si="2"/>
        <v>5.0512092630000023</v>
      </c>
      <c r="S28" s="17">
        <f t="shared" si="2"/>
        <v>4.8366840172500032</v>
      </c>
      <c r="T28" s="17">
        <f t="shared" si="2"/>
        <v>7.5418519522500027</v>
      </c>
      <c r="U28" s="17">
        <f t="shared" si="2"/>
        <v>11.364955558500002</v>
      </c>
      <c r="V28" s="17">
        <f t="shared" si="2"/>
        <v>9.6124382772499999</v>
      </c>
      <c r="W28" s="17">
        <f t="shared" si="2"/>
        <v>7.3811502492500027</v>
      </c>
      <c r="X28" s="17">
        <f t="shared" si="2"/>
        <v>5.9558810894999992</v>
      </c>
      <c r="Y28" s="17">
        <f t="shared" si="2"/>
        <v>10.511923067250002</v>
      </c>
      <c r="Z28" s="17">
        <f t="shared" si="2"/>
        <v>14.562482595000004</v>
      </c>
      <c r="AA28" s="17">
        <f t="shared" si="2"/>
        <v>11.765306691250004</v>
      </c>
      <c r="AB28" s="17">
        <f t="shared" si="2"/>
        <v>6.6287777687500009</v>
      </c>
      <c r="AC28" s="17">
        <f t="shared" si="2"/>
        <v>5.4424253657500001</v>
      </c>
      <c r="AD28" s="17">
        <f t="shared" si="2"/>
        <v>3.2378796757500012</v>
      </c>
      <c r="AE28" s="17">
        <f t="shared" si="2"/>
        <v>8.3074905585000032</v>
      </c>
      <c r="AF28" s="17">
        <f t="shared" si="2"/>
        <v>9.8345453055000043</v>
      </c>
    </row>
    <row r="29" spans="1:32" s="21" customFormat="1" ht="120" customHeight="1" x14ac:dyDescent="0.75">
      <c r="A29" s="18" t="s">
        <v>27</v>
      </c>
      <c r="B29" s="19">
        <f>SUM(B28:AF28)</f>
        <v>235.3133827742501</v>
      </c>
      <c r="C29" s="18"/>
      <c r="D29" s="18" t="s">
        <v>28</v>
      </c>
      <c r="E29" s="19">
        <f>MAX(B3:AF26)</f>
        <v>997.93647900000019</v>
      </c>
      <c r="F29" s="18"/>
      <c r="G29" s="18" t="s">
        <v>29</v>
      </c>
      <c r="H29" s="19">
        <f>MIN(B3:AF26)</f>
        <v>66</v>
      </c>
      <c r="I29" s="18"/>
      <c r="J29" s="18" t="s">
        <v>30</v>
      </c>
      <c r="K29" s="19">
        <f>B29/31/24*1000</f>
        <v>316.28142846001356</v>
      </c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1:32" x14ac:dyDescent="0.75"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</row>
    <row r="31" spans="1:32" x14ac:dyDescent="0.75"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</row>
  </sheetData>
  <mergeCells count="1">
    <mergeCell ref="A1:Y1"/>
  </mergeCells>
  <pageMargins left="0.70866141732283472" right="0.70866141732283472" top="0.74803149606299213" bottom="0.74803149606299213" header="0.31496062992125984" footer="0.31496062992125984"/>
  <pageSetup paperSize="9" scale="12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AF31"/>
  <sheetViews>
    <sheetView view="pageBreakPreview" zoomScale="35" zoomScaleNormal="90" zoomScaleSheetLayoutView="35" workbookViewId="0">
      <selection sqref="A1:XFD1048576"/>
    </sheetView>
  </sheetViews>
  <sheetFormatPr defaultColWidth="9.140625" defaultRowHeight="59.25" x14ac:dyDescent="0.75"/>
  <cols>
    <col min="1" max="1" width="44.5703125" style="3" customWidth="1"/>
    <col min="2" max="31" width="44.7109375" style="3" customWidth="1"/>
    <col min="32" max="32" width="48.42578125" style="3" customWidth="1"/>
    <col min="33" max="16384" width="9.140625" style="3"/>
  </cols>
  <sheetData>
    <row r="1" spans="1:32" ht="150" customHeight="1" x14ac:dyDescent="0.75">
      <c r="A1" s="37" t="s">
        <v>37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32" ht="120" customHeight="1" x14ac:dyDescent="0.75">
      <c r="A2" s="4" t="s">
        <v>0</v>
      </c>
      <c r="B2" s="23">
        <v>45352</v>
      </c>
      <c r="C2" s="23">
        <f>B2+1</f>
        <v>45353</v>
      </c>
      <c r="D2" s="23">
        <f t="shared" ref="D2:AF2" si="0">C2+1</f>
        <v>45354</v>
      </c>
      <c r="E2" s="23">
        <f t="shared" si="0"/>
        <v>45355</v>
      </c>
      <c r="F2" s="23">
        <f t="shared" si="0"/>
        <v>45356</v>
      </c>
      <c r="G2" s="23">
        <f t="shared" si="0"/>
        <v>45357</v>
      </c>
      <c r="H2" s="23">
        <f t="shared" si="0"/>
        <v>45358</v>
      </c>
      <c r="I2" s="23">
        <f t="shared" si="0"/>
        <v>45359</v>
      </c>
      <c r="J2" s="23">
        <f t="shared" si="0"/>
        <v>45360</v>
      </c>
      <c r="K2" s="23">
        <f t="shared" si="0"/>
        <v>45361</v>
      </c>
      <c r="L2" s="23">
        <f t="shared" si="0"/>
        <v>45362</v>
      </c>
      <c r="M2" s="23">
        <f t="shared" si="0"/>
        <v>45363</v>
      </c>
      <c r="N2" s="23">
        <f t="shared" si="0"/>
        <v>45364</v>
      </c>
      <c r="O2" s="23">
        <f t="shared" si="0"/>
        <v>45365</v>
      </c>
      <c r="P2" s="23">
        <f t="shared" si="0"/>
        <v>45366</v>
      </c>
      <c r="Q2" s="23">
        <f t="shared" si="0"/>
        <v>45367</v>
      </c>
      <c r="R2" s="23">
        <f t="shared" si="0"/>
        <v>45368</v>
      </c>
      <c r="S2" s="23">
        <f t="shared" si="0"/>
        <v>45369</v>
      </c>
      <c r="T2" s="23">
        <f t="shared" si="0"/>
        <v>45370</v>
      </c>
      <c r="U2" s="23">
        <f t="shared" si="0"/>
        <v>45371</v>
      </c>
      <c r="V2" s="23">
        <f t="shared" si="0"/>
        <v>45372</v>
      </c>
      <c r="W2" s="23">
        <f t="shared" si="0"/>
        <v>45373</v>
      </c>
      <c r="X2" s="23">
        <f t="shared" si="0"/>
        <v>45374</v>
      </c>
      <c r="Y2" s="23">
        <f t="shared" si="0"/>
        <v>45375</v>
      </c>
      <c r="Z2" s="23">
        <f t="shared" si="0"/>
        <v>45376</v>
      </c>
      <c r="AA2" s="23">
        <f t="shared" si="0"/>
        <v>45377</v>
      </c>
      <c r="AB2" s="23">
        <f t="shared" si="0"/>
        <v>45378</v>
      </c>
      <c r="AC2" s="23">
        <f t="shared" si="0"/>
        <v>45379</v>
      </c>
      <c r="AD2" s="23">
        <f t="shared" si="0"/>
        <v>45380</v>
      </c>
      <c r="AE2" s="23">
        <f t="shared" si="0"/>
        <v>45381</v>
      </c>
      <c r="AF2" s="23">
        <f t="shared" si="0"/>
        <v>45382</v>
      </c>
    </row>
    <row r="3" spans="1:32" ht="120" customHeight="1" x14ac:dyDescent="0.75">
      <c r="A3" s="4" t="s">
        <v>1</v>
      </c>
      <c r="B3" s="5">
        <v>2185</v>
      </c>
      <c r="C3" s="5">
        <v>3145</v>
      </c>
      <c r="D3" s="5">
        <v>3145</v>
      </c>
      <c r="E3" s="5">
        <v>3145</v>
      </c>
      <c r="F3" s="5">
        <v>3145</v>
      </c>
      <c r="G3" s="5">
        <v>3145</v>
      </c>
      <c r="H3" s="5">
        <v>3120</v>
      </c>
      <c r="I3" s="5">
        <v>3020</v>
      </c>
      <c r="J3" s="5">
        <v>1900</v>
      </c>
      <c r="K3" s="5">
        <v>1920</v>
      </c>
      <c r="L3" s="5">
        <v>1925</v>
      </c>
      <c r="M3" s="5">
        <v>1925</v>
      </c>
      <c r="N3" s="5">
        <v>1900</v>
      </c>
      <c r="O3" s="5">
        <v>2547.6</v>
      </c>
      <c r="P3" s="5">
        <v>2547.6</v>
      </c>
      <c r="Q3" s="5">
        <v>2520</v>
      </c>
      <c r="R3" s="5">
        <v>1920</v>
      </c>
      <c r="S3" s="5">
        <v>1920</v>
      </c>
      <c r="T3" s="5">
        <v>2390</v>
      </c>
      <c r="U3" s="5">
        <v>2547.6</v>
      </c>
      <c r="V3" s="5">
        <v>2547.6</v>
      </c>
      <c r="W3" s="5">
        <v>2520</v>
      </c>
      <c r="X3" s="5">
        <v>1870</v>
      </c>
      <c r="Y3" s="5">
        <v>1870</v>
      </c>
      <c r="Z3" s="5">
        <v>2547.6</v>
      </c>
      <c r="AA3" s="5">
        <v>2547.6</v>
      </c>
      <c r="AB3" s="5">
        <v>2520</v>
      </c>
      <c r="AC3" s="5">
        <v>2460</v>
      </c>
      <c r="AD3" s="5">
        <v>3040</v>
      </c>
      <c r="AE3" s="5">
        <v>3070</v>
      </c>
      <c r="AF3" s="5">
        <v>3360</v>
      </c>
    </row>
    <row r="4" spans="1:32" ht="120" customHeight="1" x14ac:dyDescent="0.75">
      <c r="A4" s="4" t="s">
        <v>2</v>
      </c>
      <c r="B4" s="5">
        <v>2185</v>
      </c>
      <c r="C4" s="5">
        <v>3145</v>
      </c>
      <c r="D4" s="5">
        <v>3145</v>
      </c>
      <c r="E4" s="5">
        <v>3145</v>
      </c>
      <c r="F4" s="5">
        <v>3145</v>
      </c>
      <c r="G4" s="5">
        <v>3145</v>
      </c>
      <c r="H4" s="5">
        <v>3120</v>
      </c>
      <c r="I4" s="5">
        <v>2857.5</v>
      </c>
      <c r="J4" s="5">
        <v>1900</v>
      </c>
      <c r="K4" s="5">
        <v>1920</v>
      </c>
      <c r="L4" s="5">
        <v>1925</v>
      </c>
      <c r="M4" s="5">
        <v>1925</v>
      </c>
      <c r="N4" s="5">
        <v>1900</v>
      </c>
      <c r="O4" s="5">
        <v>2547.6</v>
      </c>
      <c r="P4" s="5">
        <v>2547.6</v>
      </c>
      <c r="Q4" s="5">
        <v>2520</v>
      </c>
      <c r="R4" s="5">
        <v>1920</v>
      </c>
      <c r="S4" s="5">
        <v>1920</v>
      </c>
      <c r="T4" s="5">
        <v>2390</v>
      </c>
      <c r="U4" s="5">
        <v>2547.6</v>
      </c>
      <c r="V4" s="5">
        <v>2547.6</v>
      </c>
      <c r="W4" s="5">
        <v>2520</v>
      </c>
      <c r="X4" s="5">
        <v>1870</v>
      </c>
      <c r="Y4" s="5">
        <v>1870</v>
      </c>
      <c r="Z4" s="5">
        <v>2547.6</v>
      </c>
      <c r="AA4" s="5">
        <v>2547.6</v>
      </c>
      <c r="AB4" s="5">
        <v>2520</v>
      </c>
      <c r="AC4" s="5">
        <v>2460</v>
      </c>
      <c r="AD4" s="5">
        <v>3040</v>
      </c>
      <c r="AE4" s="5">
        <v>3070</v>
      </c>
      <c r="AF4" s="5">
        <v>3360</v>
      </c>
    </row>
    <row r="5" spans="1:32" ht="120" customHeight="1" x14ac:dyDescent="0.75">
      <c r="A5" s="4" t="s">
        <v>3</v>
      </c>
      <c r="B5" s="5">
        <v>2185</v>
      </c>
      <c r="C5" s="5">
        <v>3145</v>
      </c>
      <c r="D5" s="5">
        <v>3145</v>
      </c>
      <c r="E5" s="5">
        <v>3145</v>
      </c>
      <c r="F5" s="5">
        <v>3145</v>
      </c>
      <c r="G5" s="5">
        <v>3145</v>
      </c>
      <c r="H5" s="5">
        <v>3120</v>
      </c>
      <c r="I5" s="5">
        <v>2845</v>
      </c>
      <c r="J5" s="5">
        <v>1900</v>
      </c>
      <c r="K5" s="5">
        <v>1920</v>
      </c>
      <c r="L5" s="5">
        <v>1925</v>
      </c>
      <c r="M5" s="5">
        <v>1925</v>
      </c>
      <c r="N5" s="5">
        <v>1900</v>
      </c>
      <c r="O5" s="5">
        <v>2547.6</v>
      </c>
      <c r="P5" s="5">
        <v>2547.6</v>
      </c>
      <c r="Q5" s="5">
        <v>2520</v>
      </c>
      <c r="R5" s="5">
        <v>1920</v>
      </c>
      <c r="S5" s="5">
        <v>1920</v>
      </c>
      <c r="T5" s="5">
        <v>2395</v>
      </c>
      <c r="U5" s="5">
        <v>2547.6</v>
      </c>
      <c r="V5" s="5">
        <v>2547.6</v>
      </c>
      <c r="W5" s="5">
        <v>2520</v>
      </c>
      <c r="X5" s="5">
        <v>1870</v>
      </c>
      <c r="Y5" s="5">
        <v>1870</v>
      </c>
      <c r="Z5" s="5">
        <v>2547.6</v>
      </c>
      <c r="AA5" s="5">
        <v>2547.6</v>
      </c>
      <c r="AB5" s="5">
        <v>2520</v>
      </c>
      <c r="AC5" s="5">
        <v>2460</v>
      </c>
      <c r="AD5" s="5">
        <v>3040</v>
      </c>
      <c r="AE5" s="5">
        <v>3070</v>
      </c>
      <c r="AF5" s="5">
        <v>3360</v>
      </c>
    </row>
    <row r="6" spans="1:32" ht="120" customHeight="1" x14ac:dyDescent="0.75">
      <c r="A6" s="4" t="s">
        <v>4</v>
      </c>
      <c r="B6" s="5">
        <v>2185</v>
      </c>
      <c r="C6" s="5">
        <v>3145</v>
      </c>
      <c r="D6" s="5">
        <v>3145</v>
      </c>
      <c r="E6" s="5">
        <v>3145</v>
      </c>
      <c r="F6" s="5">
        <v>3145</v>
      </c>
      <c r="G6" s="5">
        <v>3145</v>
      </c>
      <c r="H6" s="5">
        <v>3120</v>
      </c>
      <c r="I6" s="5">
        <v>2845</v>
      </c>
      <c r="J6" s="5">
        <v>1900</v>
      </c>
      <c r="K6" s="5">
        <v>1920</v>
      </c>
      <c r="L6" s="5">
        <v>1925</v>
      </c>
      <c r="M6" s="5">
        <v>1925</v>
      </c>
      <c r="N6" s="5">
        <v>1900</v>
      </c>
      <c r="O6" s="5">
        <v>2547.6</v>
      </c>
      <c r="P6" s="5">
        <v>2547.6</v>
      </c>
      <c r="Q6" s="5">
        <v>2520</v>
      </c>
      <c r="R6" s="5">
        <v>1920</v>
      </c>
      <c r="S6" s="5">
        <v>1920</v>
      </c>
      <c r="T6" s="5">
        <v>2410</v>
      </c>
      <c r="U6" s="5">
        <v>2547.6</v>
      </c>
      <c r="V6" s="5">
        <v>2547.6</v>
      </c>
      <c r="W6" s="5">
        <v>2520</v>
      </c>
      <c r="X6" s="5">
        <v>1870</v>
      </c>
      <c r="Y6" s="5">
        <v>1870</v>
      </c>
      <c r="Z6" s="5">
        <v>2547.6</v>
      </c>
      <c r="AA6" s="5">
        <v>2547.6</v>
      </c>
      <c r="AB6" s="5">
        <v>2520</v>
      </c>
      <c r="AC6" s="5">
        <v>2460</v>
      </c>
      <c r="AD6" s="5">
        <v>3040</v>
      </c>
      <c r="AE6" s="5">
        <v>3070</v>
      </c>
      <c r="AF6" s="5">
        <v>3360</v>
      </c>
    </row>
    <row r="7" spans="1:32" ht="120" customHeight="1" x14ac:dyDescent="0.75">
      <c r="A7" s="4" t="s">
        <v>5</v>
      </c>
      <c r="B7" s="5">
        <v>2185</v>
      </c>
      <c r="C7" s="5">
        <v>3145</v>
      </c>
      <c r="D7" s="5">
        <v>3145</v>
      </c>
      <c r="E7" s="5">
        <v>3145</v>
      </c>
      <c r="F7" s="5">
        <v>3145</v>
      </c>
      <c r="G7" s="5">
        <v>3145</v>
      </c>
      <c r="H7" s="5">
        <v>3120</v>
      </c>
      <c r="I7" s="5">
        <v>2845</v>
      </c>
      <c r="J7" s="5">
        <v>1900</v>
      </c>
      <c r="K7" s="5">
        <v>1920</v>
      </c>
      <c r="L7" s="5">
        <v>1925</v>
      </c>
      <c r="M7" s="5">
        <v>1925</v>
      </c>
      <c r="N7" s="5">
        <v>1900</v>
      </c>
      <c r="O7" s="5">
        <v>2547.6</v>
      </c>
      <c r="P7" s="5">
        <v>2547.6</v>
      </c>
      <c r="Q7" s="5">
        <v>2520</v>
      </c>
      <c r="R7" s="5">
        <v>1920</v>
      </c>
      <c r="S7" s="5">
        <v>1920</v>
      </c>
      <c r="T7" s="5">
        <v>2410</v>
      </c>
      <c r="U7" s="5">
        <v>2547.6</v>
      </c>
      <c r="V7" s="5">
        <v>2547.6</v>
      </c>
      <c r="W7" s="5">
        <v>2520</v>
      </c>
      <c r="X7" s="5">
        <v>1870</v>
      </c>
      <c r="Y7" s="5">
        <v>1870</v>
      </c>
      <c r="Z7" s="5">
        <v>2547.6</v>
      </c>
      <c r="AA7" s="5">
        <v>2547.6</v>
      </c>
      <c r="AB7" s="5">
        <v>2520</v>
      </c>
      <c r="AC7" s="5">
        <v>2460</v>
      </c>
      <c r="AD7" s="5">
        <v>3040</v>
      </c>
      <c r="AE7" s="5">
        <v>3070</v>
      </c>
      <c r="AF7" s="5">
        <v>3360</v>
      </c>
    </row>
    <row r="8" spans="1:32" ht="120" customHeight="1" x14ac:dyDescent="0.75">
      <c r="A8" s="4" t="s">
        <v>6</v>
      </c>
      <c r="B8" s="5">
        <v>2310</v>
      </c>
      <c r="C8" s="5">
        <v>3145</v>
      </c>
      <c r="D8" s="5">
        <v>3145</v>
      </c>
      <c r="E8" s="5">
        <v>3145</v>
      </c>
      <c r="F8" s="5">
        <v>3145</v>
      </c>
      <c r="G8" s="5">
        <v>3145</v>
      </c>
      <c r="H8" s="5">
        <v>3120</v>
      </c>
      <c r="I8" s="5">
        <v>2790</v>
      </c>
      <c r="J8" s="5">
        <v>1900</v>
      </c>
      <c r="K8" s="5">
        <v>1920</v>
      </c>
      <c r="L8" s="5">
        <v>1925</v>
      </c>
      <c r="M8" s="5">
        <v>1925</v>
      </c>
      <c r="N8" s="5">
        <v>1900</v>
      </c>
      <c r="O8" s="5">
        <v>2547.6</v>
      </c>
      <c r="P8" s="5">
        <v>2547.6</v>
      </c>
      <c r="Q8" s="5">
        <v>2520</v>
      </c>
      <c r="R8" s="5">
        <v>1920</v>
      </c>
      <c r="S8" s="5">
        <v>1920</v>
      </c>
      <c r="T8" s="5">
        <v>2410</v>
      </c>
      <c r="U8" s="5">
        <v>2547.6</v>
      </c>
      <c r="V8" s="5">
        <v>2547.6</v>
      </c>
      <c r="W8" s="5">
        <v>2520</v>
      </c>
      <c r="X8" s="5">
        <v>1885</v>
      </c>
      <c r="Y8" s="5">
        <v>1870</v>
      </c>
      <c r="Z8" s="5">
        <v>2547.6</v>
      </c>
      <c r="AA8" s="5">
        <v>2547.6</v>
      </c>
      <c r="AB8" s="5">
        <v>2495</v>
      </c>
      <c r="AC8" s="5">
        <v>2460</v>
      </c>
      <c r="AD8" s="5">
        <v>3040</v>
      </c>
      <c r="AE8" s="5">
        <v>3070</v>
      </c>
      <c r="AF8" s="5">
        <v>3360</v>
      </c>
    </row>
    <row r="9" spans="1:32" ht="120" customHeight="1" x14ac:dyDescent="0.75">
      <c r="A9" s="4" t="s">
        <v>7</v>
      </c>
      <c r="B9" s="5">
        <v>2472.5</v>
      </c>
      <c r="C9" s="5">
        <v>3145</v>
      </c>
      <c r="D9" s="5">
        <v>3145</v>
      </c>
      <c r="E9" s="5">
        <v>3145</v>
      </c>
      <c r="F9" s="5">
        <v>3145</v>
      </c>
      <c r="G9" s="5">
        <v>3107.5</v>
      </c>
      <c r="H9" s="5">
        <v>3120</v>
      </c>
      <c r="I9" s="5">
        <v>2752.5</v>
      </c>
      <c r="J9" s="5">
        <v>1900</v>
      </c>
      <c r="K9" s="5">
        <v>1920</v>
      </c>
      <c r="L9" s="5">
        <v>1925</v>
      </c>
      <c r="M9" s="5">
        <v>1925</v>
      </c>
      <c r="N9" s="5">
        <v>1900</v>
      </c>
      <c r="O9" s="5">
        <v>2547.6</v>
      </c>
      <c r="P9" s="5">
        <v>2547.6</v>
      </c>
      <c r="Q9" s="5">
        <v>2482.5</v>
      </c>
      <c r="R9" s="5">
        <v>1920</v>
      </c>
      <c r="S9" s="5">
        <v>2045</v>
      </c>
      <c r="T9" s="5">
        <v>2410</v>
      </c>
      <c r="U9" s="5">
        <v>2547.6</v>
      </c>
      <c r="V9" s="5">
        <v>2440</v>
      </c>
      <c r="W9" s="5">
        <v>2520</v>
      </c>
      <c r="X9" s="5">
        <v>1890</v>
      </c>
      <c r="Y9" s="5">
        <v>1845</v>
      </c>
      <c r="Z9" s="5">
        <v>2547.6</v>
      </c>
      <c r="AA9" s="5">
        <v>2547.6</v>
      </c>
      <c r="AB9" s="5">
        <v>2420</v>
      </c>
      <c r="AC9" s="5">
        <v>2460</v>
      </c>
      <c r="AD9" s="5">
        <v>3040</v>
      </c>
      <c r="AE9" s="5">
        <v>3070</v>
      </c>
      <c r="AF9" s="5">
        <v>3360</v>
      </c>
    </row>
    <row r="10" spans="1:32" ht="120" customHeight="1" x14ac:dyDescent="0.75">
      <c r="A10" s="4" t="s">
        <v>8</v>
      </c>
      <c r="B10" s="5">
        <v>2485</v>
      </c>
      <c r="C10" s="5">
        <v>3145</v>
      </c>
      <c r="D10" s="5">
        <v>3145</v>
      </c>
      <c r="E10" s="5">
        <v>3145</v>
      </c>
      <c r="F10" s="5">
        <v>3145</v>
      </c>
      <c r="G10" s="5">
        <v>3070</v>
      </c>
      <c r="H10" s="5">
        <v>3120</v>
      </c>
      <c r="I10" s="5">
        <v>2715</v>
      </c>
      <c r="J10" s="5">
        <v>1900</v>
      </c>
      <c r="K10" s="5">
        <v>1920</v>
      </c>
      <c r="L10" s="5">
        <v>1925</v>
      </c>
      <c r="M10" s="5">
        <v>1925</v>
      </c>
      <c r="N10" s="5">
        <v>1937.5</v>
      </c>
      <c r="O10" s="5">
        <v>2547.6</v>
      </c>
      <c r="P10" s="5">
        <v>2547.6</v>
      </c>
      <c r="Q10" s="5">
        <v>2370</v>
      </c>
      <c r="R10" s="5">
        <v>1920</v>
      </c>
      <c r="S10" s="5">
        <v>2170</v>
      </c>
      <c r="T10" s="5">
        <v>2430</v>
      </c>
      <c r="U10" s="5">
        <v>2547.6</v>
      </c>
      <c r="V10" s="5">
        <v>2440</v>
      </c>
      <c r="W10" s="5">
        <v>2520</v>
      </c>
      <c r="X10" s="5">
        <v>1890</v>
      </c>
      <c r="Y10" s="5">
        <v>1820</v>
      </c>
      <c r="Z10" s="5">
        <v>2547.6</v>
      </c>
      <c r="AA10" s="5">
        <v>2547.6</v>
      </c>
      <c r="AB10" s="5">
        <v>2420</v>
      </c>
      <c r="AC10" s="5">
        <v>2460</v>
      </c>
      <c r="AD10" s="5">
        <v>3040</v>
      </c>
      <c r="AE10" s="5">
        <v>3070</v>
      </c>
      <c r="AF10" s="5">
        <v>3360</v>
      </c>
    </row>
    <row r="11" spans="1:32" ht="120" customHeight="1" x14ac:dyDescent="0.75">
      <c r="A11" s="4" t="s">
        <v>9</v>
      </c>
      <c r="B11" s="5">
        <v>2470</v>
      </c>
      <c r="C11" s="5">
        <v>3145</v>
      </c>
      <c r="D11" s="5">
        <v>3145</v>
      </c>
      <c r="E11" s="5">
        <v>3145</v>
      </c>
      <c r="F11" s="5">
        <v>3145</v>
      </c>
      <c r="G11" s="5">
        <v>3070</v>
      </c>
      <c r="H11" s="5">
        <v>3120</v>
      </c>
      <c r="I11" s="5">
        <v>2540</v>
      </c>
      <c r="J11" s="5">
        <v>1900</v>
      </c>
      <c r="K11" s="5">
        <v>1920</v>
      </c>
      <c r="L11" s="5">
        <v>1925</v>
      </c>
      <c r="M11" s="5">
        <v>1925</v>
      </c>
      <c r="N11" s="5">
        <v>2100</v>
      </c>
      <c r="O11" s="5">
        <v>2547.6</v>
      </c>
      <c r="P11" s="5">
        <v>2547.6</v>
      </c>
      <c r="Q11" s="5">
        <v>2307.5</v>
      </c>
      <c r="R11" s="5">
        <v>1920</v>
      </c>
      <c r="S11" s="5">
        <v>2220</v>
      </c>
      <c r="T11" s="5">
        <v>2430</v>
      </c>
      <c r="U11" s="5">
        <v>2547.6</v>
      </c>
      <c r="V11" s="5">
        <v>2440</v>
      </c>
      <c r="W11" s="5">
        <v>2520</v>
      </c>
      <c r="X11" s="5">
        <v>1890</v>
      </c>
      <c r="Y11" s="5">
        <v>1820</v>
      </c>
      <c r="Z11" s="5">
        <v>2547.6</v>
      </c>
      <c r="AA11" s="5">
        <v>2547.6</v>
      </c>
      <c r="AB11" s="5">
        <v>2420</v>
      </c>
      <c r="AC11" s="5">
        <v>2460</v>
      </c>
      <c r="AD11" s="5">
        <v>3040</v>
      </c>
      <c r="AE11" s="5">
        <v>3070</v>
      </c>
      <c r="AF11" s="5">
        <v>3360</v>
      </c>
    </row>
    <row r="12" spans="1:32" ht="120" customHeight="1" x14ac:dyDescent="0.75">
      <c r="A12" s="4" t="s">
        <v>10</v>
      </c>
      <c r="B12" s="5">
        <v>2451.25</v>
      </c>
      <c r="C12" s="5">
        <v>3145</v>
      </c>
      <c r="D12" s="5">
        <v>3145</v>
      </c>
      <c r="E12" s="5">
        <v>3145</v>
      </c>
      <c r="F12" s="5">
        <v>3145</v>
      </c>
      <c r="G12" s="5">
        <v>3070</v>
      </c>
      <c r="H12" s="5">
        <v>3120</v>
      </c>
      <c r="I12" s="5">
        <v>2240</v>
      </c>
      <c r="J12" s="5">
        <v>1900</v>
      </c>
      <c r="K12" s="5">
        <v>1920</v>
      </c>
      <c r="L12" s="5">
        <v>1925</v>
      </c>
      <c r="M12" s="5">
        <v>1925</v>
      </c>
      <c r="N12" s="5">
        <v>2225</v>
      </c>
      <c r="O12" s="5">
        <v>2547.6</v>
      </c>
      <c r="P12" s="5">
        <v>2547.6</v>
      </c>
      <c r="Q12" s="5">
        <v>2270</v>
      </c>
      <c r="R12" s="5">
        <v>1920</v>
      </c>
      <c r="S12" s="5">
        <v>2345</v>
      </c>
      <c r="T12" s="5">
        <v>2430</v>
      </c>
      <c r="U12" s="5">
        <v>2547.6</v>
      </c>
      <c r="V12" s="5">
        <v>2440</v>
      </c>
      <c r="W12" s="5">
        <v>2520</v>
      </c>
      <c r="X12" s="5">
        <v>1880</v>
      </c>
      <c r="Y12" s="5">
        <v>1845</v>
      </c>
      <c r="Z12" s="5">
        <v>2547.6</v>
      </c>
      <c r="AA12" s="5">
        <v>2547.6</v>
      </c>
      <c r="AB12" s="5">
        <v>2420</v>
      </c>
      <c r="AC12" s="5">
        <v>2460</v>
      </c>
      <c r="AD12" s="5">
        <v>3040</v>
      </c>
      <c r="AE12" s="5">
        <v>3070</v>
      </c>
      <c r="AF12" s="5">
        <v>3360</v>
      </c>
    </row>
    <row r="13" spans="1:32" ht="120" customHeight="1" x14ac:dyDescent="0.75">
      <c r="A13" s="4" t="s">
        <v>11</v>
      </c>
      <c r="B13" s="5">
        <v>2445</v>
      </c>
      <c r="C13" s="5">
        <v>3145</v>
      </c>
      <c r="D13" s="5">
        <v>3145</v>
      </c>
      <c r="E13" s="5">
        <v>3145</v>
      </c>
      <c r="F13" s="5">
        <v>3145</v>
      </c>
      <c r="G13" s="5">
        <v>3100</v>
      </c>
      <c r="H13" s="5">
        <v>3120</v>
      </c>
      <c r="I13" s="5">
        <v>2065</v>
      </c>
      <c r="J13" s="5">
        <v>1900</v>
      </c>
      <c r="K13" s="5">
        <v>1923.75</v>
      </c>
      <c r="L13" s="5">
        <v>1925</v>
      </c>
      <c r="M13" s="5">
        <v>1925</v>
      </c>
      <c r="N13" s="5">
        <v>2425</v>
      </c>
      <c r="O13" s="5">
        <v>2547.6</v>
      </c>
      <c r="P13" s="5">
        <v>2547.6</v>
      </c>
      <c r="Q13" s="5">
        <v>2270</v>
      </c>
      <c r="R13" s="5">
        <v>1920</v>
      </c>
      <c r="S13" s="5">
        <v>2521.3000000000002</v>
      </c>
      <c r="T13" s="5">
        <v>2430</v>
      </c>
      <c r="U13" s="5">
        <v>2547.6</v>
      </c>
      <c r="V13" s="5">
        <v>2440</v>
      </c>
      <c r="W13" s="5">
        <v>2520</v>
      </c>
      <c r="X13" s="5">
        <v>1870</v>
      </c>
      <c r="Y13" s="5">
        <v>1945</v>
      </c>
      <c r="Z13" s="5">
        <v>2547.6</v>
      </c>
      <c r="AA13" s="5">
        <v>2547.6</v>
      </c>
      <c r="AB13" s="5">
        <v>2445</v>
      </c>
      <c r="AC13" s="5">
        <v>2535</v>
      </c>
      <c r="AD13" s="5">
        <v>3040</v>
      </c>
      <c r="AE13" s="5">
        <v>3070</v>
      </c>
      <c r="AF13" s="5">
        <v>3360</v>
      </c>
    </row>
    <row r="14" spans="1:32" ht="120" customHeight="1" x14ac:dyDescent="0.75">
      <c r="A14" s="4" t="s">
        <v>12</v>
      </c>
      <c r="B14" s="5">
        <v>2445</v>
      </c>
      <c r="C14" s="5">
        <v>3145</v>
      </c>
      <c r="D14" s="5">
        <v>3145</v>
      </c>
      <c r="E14" s="5">
        <v>3145</v>
      </c>
      <c r="F14" s="5">
        <v>3145</v>
      </c>
      <c r="G14" s="5">
        <v>3100</v>
      </c>
      <c r="H14" s="5">
        <v>3120</v>
      </c>
      <c r="I14" s="5">
        <v>2015</v>
      </c>
      <c r="J14" s="5">
        <v>1900</v>
      </c>
      <c r="K14" s="5">
        <v>1925</v>
      </c>
      <c r="L14" s="5">
        <v>1925</v>
      </c>
      <c r="M14" s="5">
        <v>1925</v>
      </c>
      <c r="N14" s="5">
        <v>2547.6</v>
      </c>
      <c r="O14" s="5">
        <v>2547.6</v>
      </c>
      <c r="P14" s="5">
        <v>2547.6</v>
      </c>
      <c r="Q14" s="5">
        <v>2247.5</v>
      </c>
      <c r="R14" s="5">
        <v>1920</v>
      </c>
      <c r="S14" s="5">
        <v>2547.6</v>
      </c>
      <c r="T14" s="5">
        <v>2430</v>
      </c>
      <c r="U14" s="5">
        <v>2547.6</v>
      </c>
      <c r="V14" s="5">
        <v>2440</v>
      </c>
      <c r="W14" s="5">
        <v>2520</v>
      </c>
      <c r="X14" s="5">
        <v>1870</v>
      </c>
      <c r="Y14" s="5">
        <v>2057.5</v>
      </c>
      <c r="Z14" s="5">
        <v>2547.6</v>
      </c>
      <c r="AA14" s="5">
        <v>2547.6</v>
      </c>
      <c r="AB14" s="5">
        <v>2445</v>
      </c>
      <c r="AC14" s="5">
        <v>2597.5</v>
      </c>
      <c r="AD14" s="5">
        <v>3040</v>
      </c>
      <c r="AE14" s="5">
        <v>3070</v>
      </c>
      <c r="AF14" s="5">
        <v>3360</v>
      </c>
    </row>
    <row r="15" spans="1:32" ht="120" customHeight="1" x14ac:dyDescent="0.75">
      <c r="A15" s="4" t="s">
        <v>13</v>
      </c>
      <c r="B15" s="5">
        <v>2445</v>
      </c>
      <c r="C15" s="5">
        <v>3145</v>
      </c>
      <c r="D15" s="5">
        <v>3145</v>
      </c>
      <c r="E15" s="5">
        <v>3145</v>
      </c>
      <c r="F15" s="5">
        <v>3145</v>
      </c>
      <c r="G15" s="5">
        <v>3100</v>
      </c>
      <c r="H15" s="5">
        <v>3120</v>
      </c>
      <c r="I15" s="5">
        <v>1960</v>
      </c>
      <c r="J15" s="5">
        <v>1920</v>
      </c>
      <c r="K15" s="5">
        <v>1925</v>
      </c>
      <c r="L15" s="5">
        <v>1925</v>
      </c>
      <c r="M15" s="5">
        <v>1925</v>
      </c>
      <c r="N15" s="5">
        <v>2547.6</v>
      </c>
      <c r="O15" s="5">
        <v>2547.6</v>
      </c>
      <c r="P15" s="5">
        <v>2547.6</v>
      </c>
      <c r="Q15" s="5">
        <v>2240</v>
      </c>
      <c r="R15" s="5">
        <v>1920</v>
      </c>
      <c r="S15" s="5">
        <v>2547.6</v>
      </c>
      <c r="T15" s="5">
        <v>2430</v>
      </c>
      <c r="U15" s="5">
        <v>2547.6</v>
      </c>
      <c r="V15" s="5">
        <v>2440</v>
      </c>
      <c r="W15" s="5">
        <v>2520</v>
      </c>
      <c r="X15" s="5">
        <v>1870</v>
      </c>
      <c r="Y15" s="5">
        <v>2295</v>
      </c>
      <c r="Z15" s="5">
        <v>2547.6</v>
      </c>
      <c r="AA15" s="5">
        <v>2547.6</v>
      </c>
      <c r="AB15" s="5">
        <v>2445</v>
      </c>
      <c r="AC15" s="5">
        <v>2672.5</v>
      </c>
      <c r="AD15" s="5">
        <v>3040</v>
      </c>
      <c r="AE15" s="5">
        <v>3070</v>
      </c>
      <c r="AF15" s="5">
        <v>3360</v>
      </c>
    </row>
    <row r="16" spans="1:32" ht="120" customHeight="1" x14ac:dyDescent="0.75">
      <c r="A16" s="4" t="s">
        <v>14</v>
      </c>
      <c r="B16" s="5">
        <v>2452.5</v>
      </c>
      <c r="C16" s="5">
        <v>3145</v>
      </c>
      <c r="D16" s="5">
        <v>3145</v>
      </c>
      <c r="E16" s="5">
        <v>3145</v>
      </c>
      <c r="F16" s="5">
        <v>3145</v>
      </c>
      <c r="G16" s="5">
        <v>3100</v>
      </c>
      <c r="H16" s="5">
        <v>3120</v>
      </c>
      <c r="I16" s="5">
        <v>1900</v>
      </c>
      <c r="J16" s="5">
        <v>1920</v>
      </c>
      <c r="K16" s="5">
        <v>1925</v>
      </c>
      <c r="L16" s="5">
        <v>1925</v>
      </c>
      <c r="M16" s="5">
        <v>1925</v>
      </c>
      <c r="N16" s="5">
        <v>2547.6</v>
      </c>
      <c r="O16" s="5">
        <v>2547.6</v>
      </c>
      <c r="P16" s="5">
        <v>2547.6</v>
      </c>
      <c r="Q16" s="5">
        <v>2240</v>
      </c>
      <c r="R16" s="5">
        <v>1920</v>
      </c>
      <c r="S16" s="5">
        <v>2547.6</v>
      </c>
      <c r="T16" s="5">
        <v>2430</v>
      </c>
      <c r="U16" s="5">
        <v>2547.6</v>
      </c>
      <c r="V16" s="5">
        <v>2440</v>
      </c>
      <c r="W16" s="5">
        <v>2520</v>
      </c>
      <c r="X16" s="5">
        <v>1870</v>
      </c>
      <c r="Y16" s="5">
        <v>2521.3000000000002</v>
      </c>
      <c r="Z16" s="5">
        <v>2547.6</v>
      </c>
      <c r="AA16" s="5">
        <v>2547.6</v>
      </c>
      <c r="AB16" s="5">
        <v>2445</v>
      </c>
      <c r="AC16" s="5">
        <v>2735</v>
      </c>
      <c r="AD16" s="5">
        <v>3040</v>
      </c>
      <c r="AE16" s="5">
        <v>3070</v>
      </c>
      <c r="AF16" s="5">
        <v>3360</v>
      </c>
    </row>
    <row r="17" spans="1:32" ht="120" customHeight="1" x14ac:dyDescent="0.75">
      <c r="A17" s="4" t="s">
        <v>15</v>
      </c>
      <c r="B17" s="5">
        <v>2497.5</v>
      </c>
      <c r="C17" s="5">
        <v>3145</v>
      </c>
      <c r="D17" s="5">
        <v>3145</v>
      </c>
      <c r="E17" s="5">
        <v>3145</v>
      </c>
      <c r="F17" s="5">
        <v>3145</v>
      </c>
      <c r="G17" s="5">
        <v>3100</v>
      </c>
      <c r="H17" s="5">
        <v>3120</v>
      </c>
      <c r="I17" s="5">
        <v>1900</v>
      </c>
      <c r="J17" s="5">
        <v>1920</v>
      </c>
      <c r="K17" s="5">
        <v>1925</v>
      </c>
      <c r="L17" s="5">
        <v>1925</v>
      </c>
      <c r="M17" s="5">
        <v>1925</v>
      </c>
      <c r="N17" s="5">
        <v>2547.6</v>
      </c>
      <c r="O17" s="5">
        <v>2547.6</v>
      </c>
      <c r="P17" s="5">
        <v>2547.6</v>
      </c>
      <c r="Q17" s="5">
        <v>2240</v>
      </c>
      <c r="R17" s="5">
        <v>1920</v>
      </c>
      <c r="S17" s="5">
        <v>2547.6</v>
      </c>
      <c r="T17" s="5">
        <v>2430</v>
      </c>
      <c r="U17" s="5">
        <v>2547.6</v>
      </c>
      <c r="V17" s="5">
        <v>2440</v>
      </c>
      <c r="W17" s="5">
        <v>2520</v>
      </c>
      <c r="X17" s="5">
        <v>1870</v>
      </c>
      <c r="Y17" s="5">
        <v>2547.6</v>
      </c>
      <c r="Z17" s="5">
        <v>2547.6</v>
      </c>
      <c r="AA17" s="5">
        <v>2547.6</v>
      </c>
      <c r="AB17" s="5">
        <v>2445</v>
      </c>
      <c r="AC17" s="5">
        <v>2810</v>
      </c>
      <c r="AD17" s="5">
        <v>3040</v>
      </c>
      <c r="AE17" s="5">
        <v>3070</v>
      </c>
      <c r="AF17" s="5">
        <v>3360</v>
      </c>
    </row>
    <row r="18" spans="1:32" ht="120" customHeight="1" x14ac:dyDescent="0.75">
      <c r="A18" s="4" t="s">
        <v>16</v>
      </c>
      <c r="B18" s="5">
        <v>2595</v>
      </c>
      <c r="C18" s="5">
        <v>3145</v>
      </c>
      <c r="D18" s="5">
        <v>3145</v>
      </c>
      <c r="E18" s="5">
        <v>3145</v>
      </c>
      <c r="F18" s="5">
        <v>3145</v>
      </c>
      <c r="G18" s="5">
        <v>3100</v>
      </c>
      <c r="H18" s="5">
        <v>3120</v>
      </c>
      <c r="I18" s="5">
        <v>1900</v>
      </c>
      <c r="J18" s="5">
        <v>1920</v>
      </c>
      <c r="K18" s="5">
        <v>1925</v>
      </c>
      <c r="L18" s="5">
        <v>1925</v>
      </c>
      <c r="M18" s="5">
        <v>1925</v>
      </c>
      <c r="N18" s="5">
        <v>2547.6</v>
      </c>
      <c r="O18" s="5">
        <v>2547.6</v>
      </c>
      <c r="P18" s="5">
        <v>2547.6</v>
      </c>
      <c r="Q18" s="5">
        <v>2240</v>
      </c>
      <c r="R18" s="5">
        <v>1920</v>
      </c>
      <c r="S18" s="5">
        <v>2547.6</v>
      </c>
      <c r="T18" s="5">
        <v>2430</v>
      </c>
      <c r="U18" s="5">
        <v>2547.6</v>
      </c>
      <c r="V18" s="5">
        <v>2440</v>
      </c>
      <c r="W18" s="5">
        <v>2520</v>
      </c>
      <c r="X18" s="5">
        <v>1870</v>
      </c>
      <c r="Y18" s="5">
        <v>2547.6</v>
      </c>
      <c r="Z18" s="5">
        <v>2547.6</v>
      </c>
      <c r="AA18" s="5">
        <v>2547.6</v>
      </c>
      <c r="AB18" s="5">
        <v>2445</v>
      </c>
      <c r="AC18" s="5">
        <v>2985</v>
      </c>
      <c r="AD18" s="5">
        <v>3040</v>
      </c>
      <c r="AE18" s="5">
        <v>3070</v>
      </c>
      <c r="AF18" s="5">
        <v>3360</v>
      </c>
    </row>
    <row r="19" spans="1:32" ht="120" customHeight="1" x14ac:dyDescent="0.75">
      <c r="A19" s="4" t="s">
        <v>17</v>
      </c>
      <c r="B19" s="5">
        <v>2695</v>
      </c>
      <c r="C19" s="5">
        <v>3145</v>
      </c>
      <c r="D19" s="5">
        <v>3145</v>
      </c>
      <c r="E19" s="5">
        <v>3145</v>
      </c>
      <c r="F19" s="5">
        <v>3145</v>
      </c>
      <c r="G19" s="5">
        <v>2890</v>
      </c>
      <c r="H19" s="5">
        <v>3120</v>
      </c>
      <c r="I19" s="5">
        <v>1900</v>
      </c>
      <c r="J19" s="5">
        <v>1920</v>
      </c>
      <c r="K19" s="5">
        <v>1925</v>
      </c>
      <c r="L19" s="5">
        <v>1925</v>
      </c>
      <c r="M19" s="5">
        <v>1925</v>
      </c>
      <c r="N19" s="5">
        <v>2547.6</v>
      </c>
      <c r="O19" s="5">
        <v>2547.6</v>
      </c>
      <c r="P19" s="5">
        <v>2547.6</v>
      </c>
      <c r="Q19" s="5">
        <v>2240</v>
      </c>
      <c r="R19" s="5">
        <v>1920</v>
      </c>
      <c r="S19" s="5">
        <v>2533.8000000000002</v>
      </c>
      <c r="T19" s="5">
        <v>2480</v>
      </c>
      <c r="U19" s="5">
        <v>2547.6</v>
      </c>
      <c r="V19" s="5">
        <v>2440</v>
      </c>
      <c r="W19" s="5">
        <v>2520</v>
      </c>
      <c r="X19" s="5">
        <v>1870</v>
      </c>
      <c r="Y19" s="5">
        <v>2547.6</v>
      </c>
      <c r="Z19" s="5">
        <v>2547.6</v>
      </c>
      <c r="AA19" s="5">
        <v>2547.6</v>
      </c>
      <c r="AB19" s="5">
        <v>2445</v>
      </c>
      <c r="AC19" s="5">
        <v>3052.85</v>
      </c>
      <c r="AD19" s="5">
        <v>3040</v>
      </c>
      <c r="AE19" s="5">
        <v>3070</v>
      </c>
      <c r="AF19" s="5">
        <v>3360</v>
      </c>
    </row>
    <row r="20" spans="1:32" ht="120" customHeight="1" x14ac:dyDescent="0.75">
      <c r="A20" s="4" t="s">
        <v>18</v>
      </c>
      <c r="B20" s="5">
        <v>2795</v>
      </c>
      <c r="C20" s="5">
        <v>3145</v>
      </c>
      <c r="D20" s="5">
        <v>3145</v>
      </c>
      <c r="E20" s="5">
        <v>3145</v>
      </c>
      <c r="F20" s="5">
        <v>3145</v>
      </c>
      <c r="G20" s="5">
        <v>2832.5</v>
      </c>
      <c r="H20" s="5">
        <v>3120</v>
      </c>
      <c r="I20" s="5">
        <v>1900</v>
      </c>
      <c r="J20" s="5">
        <v>1920</v>
      </c>
      <c r="K20" s="5">
        <v>1925</v>
      </c>
      <c r="L20" s="5">
        <v>1925</v>
      </c>
      <c r="M20" s="5">
        <v>1920</v>
      </c>
      <c r="N20" s="5">
        <v>2547.6</v>
      </c>
      <c r="O20" s="5">
        <v>2547.6</v>
      </c>
      <c r="P20" s="5">
        <v>2547.6</v>
      </c>
      <c r="Q20" s="5">
        <v>2227.5</v>
      </c>
      <c r="R20" s="5">
        <v>1920</v>
      </c>
      <c r="S20" s="5">
        <v>2520</v>
      </c>
      <c r="T20" s="5">
        <v>2520</v>
      </c>
      <c r="U20" s="5">
        <v>2547.6</v>
      </c>
      <c r="V20" s="5">
        <v>2470</v>
      </c>
      <c r="W20" s="5">
        <v>2520</v>
      </c>
      <c r="X20" s="5">
        <v>1870</v>
      </c>
      <c r="Y20" s="5">
        <v>2547.6</v>
      </c>
      <c r="Z20" s="5">
        <v>2547.6</v>
      </c>
      <c r="AA20" s="5">
        <v>2547.6</v>
      </c>
      <c r="AB20" s="5">
        <v>2445</v>
      </c>
      <c r="AC20" s="5">
        <v>2970</v>
      </c>
      <c r="AD20" s="5">
        <v>3040</v>
      </c>
      <c r="AE20" s="5">
        <v>3070</v>
      </c>
      <c r="AF20" s="5">
        <v>3392.5</v>
      </c>
    </row>
    <row r="21" spans="1:32" ht="120" customHeight="1" x14ac:dyDescent="0.75">
      <c r="A21" s="4" t="s">
        <v>19</v>
      </c>
      <c r="B21" s="5">
        <v>2940</v>
      </c>
      <c r="C21" s="5">
        <v>3145</v>
      </c>
      <c r="D21" s="5">
        <v>3145</v>
      </c>
      <c r="E21" s="5">
        <v>3145</v>
      </c>
      <c r="F21" s="5">
        <v>3145</v>
      </c>
      <c r="G21" s="5">
        <v>2995</v>
      </c>
      <c r="H21" s="5">
        <v>3120</v>
      </c>
      <c r="I21" s="5">
        <v>1900</v>
      </c>
      <c r="J21" s="5">
        <v>1920</v>
      </c>
      <c r="K21" s="5">
        <v>1925</v>
      </c>
      <c r="L21" s="5">
        <v>1925</v>
      </c>
      <c r="M21" s="5">
        <v>1915</v>
      </c>
      <c r="N21" s="5">
        <v>2547.6</v>
      </c>
      <c r="O21" s="5">
        <v>2547.6</v>
      </c>
      <c r="P21" s="5">
        <v>2547.6</v>
      </c>
      <c r="Q21" s="5">
        <v>1920</v>
      </c>
      <c r="R21" s="5">
        <v>1920</v>
      </c>
      <c r="S21" s="5">
        <v>2512.5</v>
      </c>
      <c r="T21" s="5">
        <v>2520</v>
      </c>
      <c r="U21" s="5">
        <v>2547.6</v>
      </c>
      <c r="V21" s="5">
        <v>2480</v>
      </c>
      <c r="W21" s="5">
        <v>2432.5</v>
      </c>
      <c r="X21" s="5">
        <v>1870</v>
      </c>
      <c r="Y21" s="5">
        <v>2547.6</v>
      </c>
      <c r="Z21" s="5">
        <v>2547.6</v>
      </c>
      <c r="AA21" s="5">
        <v>2535.6999999999998</v>
      </c>
      <c r="AB21" s="5">
        <v>2445</v>
      </c>
      <c r="AC21" s="5">
        <v>2970</v>
      </c>
      <c r="AD21" s="5">
        <v>3040</v>
      </c>
      <c r="AE21" s="5">
        <v>3070</v>
      </c>
      <c r="AF21" s="5">
        <v>3470</v>
      </c>
    </row>
    <row r="22" spans="1:32" ht="120" customHeight="1" x14ac:dyDescent="0.75">
      <c r="A22" s="4" t="s">
        <v>20</v>
      </c>
      <c r="B22" s="5">
        <v>3106.25</v>
      </c>
      <c r="C22" s="5">
        <v>3145</v>
      </c>
      <c r="D22" s="5">
        <v>3145</v>
      </c>
      <c r="E22" s="5">
        <v>3145</v>
      </c>
      <c r="F22" s="5">
        <v>3145</v>
      </c>
      <c r="G22" s="5">
        <v>3100</v>
      </c>
      <c r="H22" s="5">
        <v>3120</v>
      </c>
      <c r="I22" s="5">
        <v>1900</v>
      </c>
      <c r="J22" s="5">
        <v>1920</v>
      </c>
      <c r="K22" s="5">
        <v>1925</v>
      </c>
      <c r="L22" s="5">
        <v>1925</v>
      </c>
      <c r="M22" s="5">
        <v>1915</v>
      </c>
      <c r="N22" s="5">
        <v>2547.6</v>
      </c>
      <c r="O22" s="5">
        <v>2547.6</v>
      </c>
      <c r="P22" s="5">
        <v>2547.6</v>
      </c>
      <c r="Q22" s="5">
        <v>1920</v>
      </c>
      <c r="R22" s="5">
        <v>1920</v>
      </c>
      <c r="S22" s="5">
        <v>2440</v>
      </c>
      <c r="T22" s="5">
        <v>2520</v>
      </c>
      <c r="U22" s="5">
        <v>2506.3000000000002</v>
      </c>
      <c r="V22" s="5">
        <v>2480</v>
      </c>
      <c r="W22" s="5">
        <v>2245</v>
      </c>
      <c r="X22" s="5">
        <v>1870</v>
      </c>
      <c r="Y22" s="5">
        <v>2547.6</v>
      </c>
      <c r="Z22" s="5">
        <v>2547.6</v>
      </c>
      <c r="AA22" s="5">
        <v>2500</v>
      </c>
      <c r="AB22" s="5">
        <v>2445</v>
      </c>
      <c r="AC22" s="5">
        <v>2970</v>
      </c>
      <c r="AD22" s="5">
        <v>3062.5</v>
      </c>
      <c r="AE22" s="5">
        <v>3070</v>
      </c>
      <c r="AF22" s="5">
        <v>3470</v>
      </c>
    </row>
    <row r="23" spans="1:32" ht="120" customHeight="1" x14ac:dyDescent="0.75">
      <c r="A23" s="4" t="s">
        <v>21</v>
      </c>
      <c r="B23" s="5">
        <v>3120</v>
      </c>
      <c r="C23" s="5">
        <v>3145</v>
      </c>
      <c r="D23" s="5">
        <v>3145</v>
      </c>
      <c r="E23" s="5">
        <v>3145</v>
      </c>
      <c r="F23" s="5">
        <v>3145</v>
      </c>
      <c r="G23" s="5">
        <v>3100</v>
      </c>
      <c r="H23" s="5">
        <v>3138.75</v>
      </c>
      <c r="I23" s="5">
        <v>1900</v>
      </c>
      <c r="J23" s="5">
        <v>1920</v>
      </c>
      <c r="K23" s="5">
        <v>1925</v>
      </c>
      <c r="L23" s="5">
        <v>1925</v>
      </c>
      <c r="M23" s="5">
        <v>1915</v>
      </c>
      <c r="N23" s="5">
        <v>2515</v>
      </c>
      <c r="O23" s="5">
        <v>2547.6</v>
      </c>
      <c r="P23" s="5">
        <v>2547.6</v>
      </c>
      <c r="Q23" s="5">
        <v>1920</v>
      </c>
      <c r="R23" s="5">
        <v>1920</v>
      </c>
      <c r="S23" s="5">
        <v>2410</v>
      </c>
      <c r="T23" s="5">
        <v>2526.9</v>
      </c>
      <c r="U23" s="5">
        <v>2352.5</v>
      </c>
      <c r="V23" s="5">
        <v>2495</v>
      </c>
      <c r="W23" s="5">
        <v>1892.5</v>
      </c>
      <c r="X23" s="5">
        <v>1870</v>
      </c>
      <c r="Y23" s="5">
        <v>2547.6</v>
      </c>
      <c r="Z23" s="5">
        <v>2547.6</v>
      </c>
      <c r="AA23" s="5">
        <v>2500</v>
      </c>
      <c r="AB23" s="5">
        <v>2445</v>
      </c>
      <c r="AC23" s="5">
        <v>3000</v>
      </c>
      <c r="AD23" s="5">
        <v>3070</v>
      </c>
      <c r="AE23" s="5">
        <v>3070</v>
      </c>
      <c r="AF23" s="5">
        <v>3470</v>
      </c>
    </row>
    <row r="24" spans="1:32" ht="120" customHeight="1" x14ac:dyDescent="0.75">
      <c r="A24" s="4" t="s">
        <v>22</v>
      </c>
      <c r="B24" s="5">
        <v>3120</v>
      </c>
      <c r="C24" s="5">
        <v>3145</v>
      </c>
      <c r="D24" s="5">
        <v>3145</v>
      </c>
      <c r="E24" s="5">
        <v>3145</v>
      </c>
      <c r="F24" s="5">
        <v>3145</v>
      </c>
      <c r="G24" s="5">
        <v>3100</v>
      </c>
      <c r="H24" s="5">
        <v>3145</v>
      </c>
      <c r="I24" s="5">
        <v>1900</v>
      </c>
      <c r="J24" s="5">
        <v>1920</v>
      </c>
      <c r="K24" s="5">
        <v>1925</v>
      </c>
      <c r="L24" s="5">
        <v>1925</v>
      </c>
      <c r="M24" s="5">
        <v>1915</v>
      </c>
      <c r="N24" s="5">
        <v>2515</v>
      </c>
      <c r="O24" s="5">
        <v>2547.6</v>
      </c>
      <c r="P24" s="5">
        <v>2547.6</v>
      </c>
      <c r="Q24" s="5">
        <v>1920</v>
      </c>
      <c r="R24" s="5">
        <v>1920</v>
      </c>
      <c r="S24" s="5">
        <v>2370</v>
      </c>
      <c r="T24" s="5">
        <v>2547.6</v>
      </c>
      <c r="U24" s="5">
        <v>2415</v>
      </c>
      <c r="V24" s="5">
        <v>2510</v>
      </c>
      <c r="W24" s="5">
        <v>1870</v>
      </c>
      <c r="X24" s="5">
        <v>1870</v>
      </c>
      <c r="Y24" s="5">
        <v>2547.6</v>
      </c>
      <c r="Z24" s="5">
        <v>2547.6</v>
      </c>
      <c r="AA24" s="5">
        <v>2500</v>
      </c>
      <c r="AB24" s="5">
        <v>2445</v>
      </c>
      <c r="AC24" s="5">
        <v>3010</v>
      </c>
      <c r="AD24" s="5">
        <v>3070</v>
      </c>
      <c r="AE24" s="5">
        <v>3070</v>
      </c>
      <c r="AF24" s="5">
        <v>3470</v>
      </c>
    </row>
    <row r="25" spans="1:32" ht="120" customHeight="1" x14ac:dyDescent="0.75">
      <c r="A25" s="4" t="s">
        <v>23</v>
      </c>
      <c r="B25" s="5">
        <v>3120</v>
      </c>
      <c r="C25" s="5">
        <v>3145</v>
      </c>
      <c r="D25" s="5">
        <v>3145</v>
      </c>
      <c r="E25" s="5">
        <v>3145</v>
      </c>
      <c r="F25" s="5">
        <v>3145</v>
      </c>
      <c r="G25" s="5">
        <v>3100</v>
      </c>
      <c r="H25" s="5">
        <v>3145</v>
      </c>
      <c r="I25" s="5">
        <v>1900</v>
      </c>
      <c r="J25" s="5">
        <v>1920</v>
      </c>
      <c r="K25" s="5">
        <v>1925</v>
      </c>
      <c r="L25" s="5">
        <v>1925</v>
      </c>
      <c r="M25" s="5">
        <v>1915</v>
      </c>
      <c r="N25" s="5">
        <v>2515</v>
      </c>
      <c r="O25" s="5">
        <v>2547.6</v>
      </c>
      <c r="P25" s="5">
        <v>2547.6</v>
      </c>
      <c r="Q25" s="5">
        <v>1920</v>
      </c>
      <c r="R25" s="5">
        <v>1920</v>
      </c>
      <c r="S25" s="5">
        <v>2370</v>
      </c>
      <c r="T25" s="5">
        <v>2547.6</v>
      </c>
      <c r="U25" s="5">
        <v>2547.6</v>
      </c>
      <c r="V25" s="5">
        <v>2510</v>
      </c>
      <c r="W25" s="5">
        <v>1870</v>
      </c>
      <c r="X25" s="5">
        <v>1870</v>
      </c>
      <c r="Y25" s="5">
        <v>2547.6</v>
      </c>
      <c r="Z25" s="5">
        <v>2547.6</v>
      </c>
      <c r="AA25" s="5">
        <v>2500</v>
      </c>
      <c r="AB25" s="5">
        <v>2445</v>
      </c>
      <c r="AC25" s="5">
        <v>3032.5</v>
      </c>
      <c r="AD25" s="5">
        <v>3070</v>
      </c>
      <c r="AE25" s="5">
        <v>3070</v>
      </c>
      <c r="AF25" s="5">
        <v>3470</v>
      </c>
    </row>
    <row r="26" spans="1:32" ht="120" customHeight="1" x14ac:dyDescent="0.75">
      <c r="A26" s="4" t="s">
        <v>24</v>
      </c>
      <c r="B26" s="5">
        <v>3120</v>
      </c>
      <c r="C26" s="5">
        <v>3145</v>
      </c>
      <c r="D26" s="5">
        <v>3145</v>
      </c>
      <c r="E26" s="5">
        <v>3145</v>
      </c>
      <c r="F26" s="5">
        <v>3145</v>
      </c>
      <c r="G26" s="5">
        <v>3100</v>
      </c>
      <c r="H26" s="5">
        <v>3145</v>
      </c>
      <c r="I26" s="5">
        <v>1900</v>
      </c>
      <c r="J26" s="5">
        <v>1920</v>
      </c>
      <c r="K26" s="5">
        <v>1925</v>
      </c>
      <c r="L26" s="5">
        <v>1925</v>
      </c>
      <c r="M26" s="5">
        <v>1900</v>
      </c>
      <c r="N26" s="5">
        <v>2515</v>
      </c>
      <c r="O26" s="5">
        <v>2547.6</v>
      </c>
      <c r="P26" s="5">
        <v>2547.6</v>
      </c>
      <c r="Q26" s="5">
        <v>1920</v>
      </c>
      <c r="R26" s="5">
        <v>1920</v>
      </c>
      <c r="S26" s="5">
        <v>2370</v>
      </c>
      <c r="T26" s="5">
        <v>2547.6</v>
      </c>
      <c r="U26" s="5">
        <v>2547.6</v>
      </c>
      <c r="V26" s="5">
        <v>2510</v>
      </c>
      <c r="W26" s="5">
        <v>1870</v>
      </c>
      <c r="X26" s="5">
        <v>1870</v>
      </c>
      <c r="Y26" s="5">
        <v>2547.6</v>
      </c>
      <c r="Z26" s="5">
        <v>2547.6</v>
      </c>
      <c r="AA26" s="5">
        <v>2500</v>
      </c>
      <c r="AB26" s="5">
        <v>2452.5</v>
      </c>
      <c r="AC26" s="5">
        <v>3040</v>
      </c>
      <c r="AD26" s="5">
        <v>3070</v>
      </c>
      <c r="AE26" s="5">
        <v>3032.5</v>
      </c>
      <c r="AF26" s="5">
        <v>3470</v>
      </c>
    </row>
    <row r="27" spans="1:32" s="13" customFormat="1" ht="120" customHeight="1" x14ac:dyDescent="0.75">
      <c r="A27" s="14" t="s">
        <v>25</v>
      </c>
      <c r="B27" s="17">
        <f>SUM(B3:B26)</f>
        <v>62010</v>
      </c>
      <c r="C27" s="17">
        <f t="shared" ref="C27:AF27" si="1">SUM(C3:C26)</f>
        <v>75480</v>
      </c>
      <c r="D27" s="17">
        <f t="shared" si="1"/>
        <v>75480</v>
      </c>
      <c r="E27" s="17">
        <f t="shared" si="1"/>
        <v>75480</v>
      </c>
      <c r="F27" s="17">
        <f t="shared" si="1"/>
        <v>75480</v>
      </c>
      <c r="G27" s="17">
        <f t="shared" si="1"/>
        <v>74005</v>
      </c>
      <c r="H27" s="17">
        <f t="shared" si="1"/>
        <v>74973.75</v>
      </c>
      <c r="I27" s="17">
        <f t="shared" si="1"/>
        <v>54390</v>
      </c>
      <c r="J27" s="17">
        <f t="shared" si="1"/>
        <v>45840</v>
      </c>
      <c r="K27" s="17">
        <f t="shared" si="1"/>
        <v>46148.75</v>
      </c>
      <c r="L27" s="17">
        <f t="shared" si="1"/>
        <v>46200</v>
      </c>
      <c r="M27" s="17">
        <f t="shared" si="1"/>
        <v>46120</v>
      </c>
      <c r="N27" s="17">
        <f t="shared" si="1"/>
        <v>54975.899999999987</v>
      </c>
      <c r="O27" s="17">
        <f t="shared" si="1"/>
        <v>61142.39999999998</v>
      </c>
      <c r="P27" s="17">
        <f t="shared" si="1"/>
        <v>61142.39999999998</v>
      </c>
      <c r="Q27" s="17">
        <f t="shared" si="1"/>
        <v>54015</v>
      </c>
      <c r="R27" s="17">
        <f t="shared" si="1"/>
        <v>46080</v>
      </c>
      <c r="S27" s="17">
        <f t="shared" si="1"/>
        <v>55085.599999999999</v>
      </c>
      <c r="T27" s="17">
        <f t="shared" si="1"/>
        <v>58894.7</v>
      </c>
      <c r="U27" s="17">
        <f t="shared" si="1"/>
        <v>60773.399999999987</v>
      </c>
      <c r="V27" s="17">
        <f t="shared" si="1"/>
        <v>59580.6</v>
      </c>
      <c r="W27" s="17">
        <f t="shared" si="1"/>
        <v>57540</v>
      </c>
      <c r="X27" s="17">
        <f t="shared" si="1"/>
        <v>44965</v>
      </c>
      <c r="Y27" s="17">
        <f t="shared" si="1"/>
        <v>52844.799999999988</v>
      </c>
      <c r="Z27" s="17">
        <f t="shared" si="1"/>
        <v>61142.39999999998</v>
      </c>
      <c r="AA27" s="17">
        <f t="shared" si="1"/>
        <v>60892.499999999985</v>
      </c>
      <c r="AB27" s="17">
        <f t="shared" si="1"/>
        <v>59012.5</v>
      </c>
      <c r="AC27" s="17">
        <f t="shared" si="1"/>
        <v>64980.35</v>
      </c>
      <c r="AD27" s="17">
        <f t="shared" si="1"/>
        <v>73102.5</v>
      </c>
      <c r="AE27" s="17">
        <f t="shared" si="1"/>
        <v>73642.5</v>
      </c>
      <c r="AF27" s="17">
        <f t="shared" si="1"/>
        <v>81332.5</v>
      </c>
    </row>
    <row r="28" spans="1:32" s="13" customFormat="1" ht="120" customHeight="1" x14ac:dyDescent="0.75">
      <c r="A28" s="14" t="s">
        <v>26</v>
      </c>
      <c r="B28" s="17">
        <f>B27/1000</f>
        <v>62.01</v>
      </c>
      <c r="C28" s="17">
        <f t="shared" ref="C28:AF28" si="2">C27/1000</f>
        <v>75.48</v>
      </c>
      <c r="D28" s="17">
        <f t="shared" si="2"/>
        <v>75.48</v>
      </c>
      <c r="E28" s="17">
        <f t="shared" si="2"/>
        <v>75.48</v>
      </c>
      <c r="F28" s="17">
        <f t="shared" si="2"/>
        <v>75.48</v>
      </c>
      <c r="G28" s="17">
        <f t="shared" si="2"/>
        <v>74.004999999999995</v>
      </c>
      <c r="H28" s="17">
        <f t="shared" si="2"/>
        <v>74.973749999999995</v>
      </c>
      <c r="I28" s="17">
        <f t="shared" si="2"/>
        <v>54.39</v>
      </c>
      <c r="J28" s="17">
        <f t="shared" si="2"/>
        <v>45.84</v>
      </c>
      <c r="K28" s="17">
        <f t="shared" si="2"/>
        <v>46.14875</v>
      </c>
      <c r="L28" s="17">
        <f t="shared" si="2"/>
        <v>46.2</v>
      </c>
      <c r="M28" s="17">
        <f t="shared" si="2"/>
        <v>46.12</v>
      </c>
      <c r="N28" s="17">
        <f t="shared" si="2"/>
        <v>54.975899999999989</v>
      </c>
      <c r="O28" s="17">
        <f t="shared" si="2"/>
        <v>61.142399999999981</v>
      </c>
      <c r="P28" s="17">
        <f t="shared" si="2"/>
        <v>61.142399999999981</v>
      </c>
      <c r="Q28" s="17">
        <f t="shared" si="2"/>
        <v>54.015000000000001</v>
      </c>
      <c r="R28" s="17">
        <f t="shared" si="2"/>
        <v>46.08</v>
      </c>
      <c r="S28" s="17">
        <f t="shared" si="2"/>
        <v>55.085599999999999</v>
      </c>
      <c r="T28" s="17">
        <f t="shared" si="2"/>
        <v>58.8947</v>
      </c>
      <c r="U28" s="17">
        <f t="shared" si="2"/>
        <v>60.773399999999988</v>
      </c>
      <c r="V28" s="17">
        <f t="shared" si="2"/>
        <v>59.580599999999997</v>
      </c>
      <c r="W28" s="17">
        <f t="shared" si="2"/>
        <v>57.54</v>
      </c>
      <c r="X28" s="17">
        <f t="shared" si="2"/>
        <v>44.965000000000003</v>
      </c>
      <c r="Y28" s="17">
        <f t="shared" si="2"/>
        <v>52.844799999999985</v>
      </c>
      <c r="Z28" s="17">
        <f t="shared" si="2"/>
        <v>61.142399999999981</v>
      </c>
      <c r="AA28" s="17">
        <f t="shared" si="2"/>
        <v>60.892499999999984</v>
      </c>
      <c r="AB28" s="17">
        <f t="shared" si="2"/>
        <v>59.012500000000003</v>
      </c>
      <c r="AC28" s="17">
        <f t="shared" si="2"/>
        <v>64.980350000000001</v>
      </c>
      <c r="AD28" s="17">
        <f t="shared" si="2"/>
        <v>73.102500000000006</v>
      </c>
      <c r="AE28" s="17">
        <f t="shared" si="2"/>
        <v>73.642499999999998</v>
      </c>
      <c r="AF28" s="17">
        <f t="shared" si="2"/>
        <v>81.332499999999996</v>
      </c>
    </row>
    <row r="29" spans="1:32" s="10" customFormat="1" ht="120" customHeight="1" x14ac:dyDescent="0.75">
      <c r="A29" s="6" t="s">
        <v>27</v>
      </c>
      <c r="B29" s="7">
        <f>(SUM(B28:AF28))</f>
        <v>1892.7525499999999</v>
      </c>
      <c r="C29" s="6"/>
      <c r="D29" s="6" t="s">
        <v>28</v>
      </c>
      <c r="E29" s="7">
        <f>MAX(B3:AF26)</f>
        <v>3470</v>
      </c>
      <c r="F29" s="6"/>
      <c r="G29" s="6" t="s">
        <v>29</v>
      </c>
      <c r="H29" s="7">
        <f>MIN(B3:AF26)</f>
        <v>1820</v>
      </c>
      <c r="I29" s="6"/>
      <c r="J29" s="6" t="s">
        <v>30</v>
      </c>
      <c r="K29" s="7">
        <f>AVERAGE(B3:AF26)</f>
        <v>2544.022244623663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</row>
    <row r="30" spans="1:32" x14ac:dyDescent="0.75"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</row>
    <row r="31" spans="1:32" x14ac:dyDescent="0.75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</row>
  </sheetData>
  <mergeCells count="1">
    <mergeCell ref="A1:Y1"/>
  </mergeCells>
  <pageMargins left="0" right="0" top="0.25" bottom="0.25" header="0.3" footer="0.3"/>
  <pageSetup paperSize="9" scale="1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AF31"/>
  <sheetViews>
    <sheetView view="pageBreakPreview" zoomScale="35" zoomScaleNormal="90" zoomScaleSheetLayoutView="35" workbookViewId="0">
      <selection sqref="A1:XFD1048576"/>
    </sheetView>
  </sheetViews>
  <sheetFormatPr defaultColWidth="9.140625" defaultRowHeight="59.25" x14ac:dyDescent="0.75"/>
  <cols>
    <col min="1" max="1" width="44.5703125" style="3" customWidth="1"/>
    <col min="2" max="31" width="44.7109375" style="3" customWidth="1"/>
    <col min="32" max="32" width="44.140625" style="3" customWidth="1"/>
    <col min="33" max="16384" width="9.140625" style="3"/>
  </cols>
  <sheetData>
    <row r="1" spans="1:32" ht="150" customHeight="1" x14ac:dyDescent="0.75">
      <c r="A1" s="37" t="s">
        <v>38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32" ht="120" customHeight="1" x14ac:dyDescent="0.75">
      <c r="A2" s="4" t="s">
        <v>0</v>
      </c>
      <c r="B2" s="23">
        <v>45352</v>
      </c>
      <c r="C2" s="23">
        <f>B2+1</f>
        <v>45353</v>
      </c>
      <c r="D2" s="23">
        <f t="shared" ref="D2:AF2" si="0">C2+1</f>
        <v>45354</v>
      </c>
      <c r="E2" s="23">
        <f t="shared" si="0"/>
        <v>45355</v>
      </c>
      <c r="F2" s="23">
        <f t="shared" si="0"/>
        <v>45356</v>
      </c>
      <c r="G2" s="23">
        <f t="shared" si="0"/>
        <v>45357</v>
      </c>
      <c r="H2" s="23">
        <f t="shared" si="0"/>
        <v>45358</v>
      </c>
      <c r="I2" s="23">
        <f t="shared" si="0"/>
        <v>45359</v>
      </c>
      <c r="J2" s="23">
        <f t="shared" si="0"/>
        <v>45360</v>
      </c>
      <c r="K2" s="23">
        <f t="shared" si="0"/>
        <v>45361</v>
      </c>
      <c r="L2" s="23">
        <f t="shared" si="0"/>
        <v>45362</v>
      </c>
      <c r="M2" s="23">
        <f t="shared" si="0"/>
        <v>45363</v>
      </c>
      <c r="N2" s="23">
        <f t="shared" si="0"/>
        <v>45364</v>
      </c>
      <c r="O2" s="23">
        <f t="shared" si="0"/>
        <v>45365</v>
      </c>
      <c r="P2" s="23">
        <f t="shared" si="0"/>
        <v>45366</v>
      </c>
      <c r="Q2" s="23">
        <f t="shared" si="0"/>
        <v>45367</v>
      </c>
      <c r="R2" s="23">
        <f t="shared" si="0"/>
        <v>45368</v>
      </c>
      <c r="S2" s="23">
        <f t="shared" si="0"/>
        <v>45369</v>
      </c>
      <c r="T2" s="23">
        <f t="shared" si="0"/>
        <v>45370</v>
      </c>
      <c r="U2" s="23">
        <f t="shared" si="0"/>
        <v>45371</v>
      </c>
      <c r="V2" s="23">
        <f t="shared" si="0"/>
        <v>45372</v>
      </c>
      <c r="W2" s="23">
        <f t="shared" si="0"/>
        <v>45373</v>
      </c>
      <c r="X2" s="23">
        <f t="shared" si="0"/>
        <v>45374</v>
      </c>
      <c r="Y2" s="23">
        <f t="shared" si="0"/>
        <v>45375</v>
      </c>
      <c r="Z2" s="23">
        <f t="shared" si="0"/>
        <v>45376</v>
      </c>
      <c r="AA2" s="23">
        <f t="shared" si="0"/>
        <v>45377</v>
      </c>
      <c r="AB2" s="23">
        <f t="shared" si="0"/>
        <v>45378</v>
      </c>
      <c r="AC2" s="23">
        <f t="shared" si="0"/>
        <v>45379</v>
      </c>
      <c r="AD2" s="23">
        <f t="shared" si="0"/>
        <v>45380</v>
      </c>
      <c r="AE2" s="23">
        <f t="shared" si="0"/>
        <v>45381</v>
      </c>
      <c r="AF2" s="23">
        <f t="shared" si="0"/>
        <v>45382</v>
      </c>
    </row>
    <row r="3" spans="1:32" ht="120" customHeight="1" x14ac:dyDescent="0.75">
      <c r="A3" s="4" t="s">
        <v>1</v>
      </c>
      <c r="B3" s="5">
        <v>1596.5</v>
      </c>
      <c r="C3" s="5">
        <v>1734</v>
      </c>
      <c r="D3" s="5">
        <v>1584</v>
      </c>
      <c r="E3" s="5">
        <v>1629</v>
      </c>
      <c r="F3" s="5">
        <v>1709</v>
      </c>
      <c r="G3" s="5">
        <v>2074</v>
      </c>
      <c r="H3" s="5">
        <v>2199</v>
      </c>
      <c r="I3" s="5">
        <v>2294</v>
      </c>
      <c r="J3" s="5">
        <v>1890</v>
      </c>
      <c r="K3" s="5">
        <v>1920</v>
      </c>
      <c r="L3" s="5">
        <v>1578</v>
      </c>
      <c r="M3" s="5">
        <v>1862.5</v>
      </c>
      <c r="N3" s="5">
        <v>1900</v>
      </c>
      <c r="O3" s="5">
        <v>1936</v>
      </c>
      <c r="P3" s="5">
        <v>2547.6</v>
      </c>
      <c r="Q3" s="5">
        <v>2520</v>
      </c>
      <c r="R3" s="5">
        <v>1920</v>
      </c>
      <c r="S3" s="5">
        <v>1920</v>
      </c>
      <c r="T3" s="5">
        <v>2390</v>
      </c>
      <c r="U3" s="5">
        <v>2372.5</v>
      </c>
      <c r="V3" s="5">
        <v>1736</v>
      </c>
      <c r="W3" s="5">
        <v>2190</v>
      </c>
      <c r="X3" s="5">
        <v>1870</v>
      </c>
      <c r="Y3" s="5">
        <v>1870</v>
      </c>
      <c r="Z3" s="5">
        <v>2170</v>
      </c>
      <c r="AA3" s="5">
        <v>1501</v>
      </c>
      <c r="AB3" s="5">
        <v>2050</v>
      </c>
      <c r="AC3" s="5">
        <v>2435</v>
      </c>
      <c r="AD3" s="5">
        <v>3040</v>
      </c>
      <c r="AE3" s="5">
        <v>3070</v>
      </c>
      <c r="AF3" s="5">
        <v>2584.5</v>
      </c>
    </row>
    <row r="4" spans="1:32" ht="120" customHeight="1" x14ac:dyDescent="0.75">
      <c r="A4" s="4" t="s">
        <v>2</v>
      </c>
      <c r="B4" s="5">
        <v>1359</v>
      </c>
      <c r="C4" s="5">
        <v>1781.5</v>
      </c>
      <c r="D4" s="5">
        <v>1584</v>
      </c>
      <c r="E4" s="5">
        <v>1584</v>
      </c>
      <c r="F4" s="5">
        <v>1609</v>
      </c>
      <c r="G4" s="5">
        <v>2024</v>
      </c>
      <c r="H4" s="5">
        <v>2244</v>
      </c>
      <c r="I4" s="5">
        <v>2269</v>
      </c>
      <c r="J4" s="5">
        <v>1710</v>
      </c>
      <c r="K4" s="5">
        <v>1882.5</v>
      </c>
      <c r="L4" s="5">
        <v>1553</v>
      </c>
      <c r="M4" s="5">
        <v>1675.75</v>
      </c>
      <c r="N4" s="5">
        <v>1900</v>
      </c>
      <c r="O4" s="5">
        <v>1936</v>
      </c>
      <c r="P4" s="5">
        <v>2547.6</v>
      </c>
      <c r="Q4" s="5">
        <v>2520</v>
      </c>
      <c r="R4" s="5">
        <v>1920</v>
      </c>
      <c r="S4" s="5">
        <v>1845</v>
      </c>
      <c r="T4" s="5">
        <v>2390</v>
      </c>
      <c r="U4" s="5">
        <v>2165</v>
      </c>
      <c r="V4" s="5">
        <v>1358.5</v>
      </c>
      <c r="W4" s="5">
        <v>2190</v>
      </c>
      <c r="X4" s="5">
        <v>1842.5</v>
      </c>
      <c r="Y4" s="5">
        <v>1832.5</v>
      </c>
      <c r="Z4" s="5">
        <v>2170</v>
      </c>
      <c r="AA4" s="5">
        <v>1301</v>
      </c>
      <c r="AB4" s="5">
        <v>2050</v>
      </c>
      <c r="AC4" s="5">
        <v>1960</v>
      </c>
      <c r="AD4" s="5">
        <v>3040</v>
      </c>
      <c r="AE4" s="5">
        <v>2920</v>
      </c>
      <c r="AF4" s="5">
        <v>2519</v>
      </c>
    </row>
    <row r="5" spans="1:32" ht="120" customHeight="1" x14ac:dyDescent="0.75">
      <c r="A5" s="4" t="s">
        <v>3</v>
      </c>
      <c r="B5" s="5">
        <v>1254</v>
      </c>
      <c r="C5" s="5">
        <v>1656.5</v>
      </c>
      <c r="D5" s="5">
        <v>1584</v>
      </c>
      <c r="E5" s="5">
        <v>1584</v>
      </c>
      <c r="F5" s="5">
        <v>1599</v>
      </c>
      <c r="G5" s="5">
        <v>1654</v>
      </c>
      <c r="H5" s="5">
        <v>2244</v>
      </c>
      <c r="I5" s="5">
        <v>2294.5</v>
      </c>
      <c r="J5" s="5">
        <v>1478</v>
      </c>
      <c r="K5" s="5">
        <v>1745</v>
      </c>
      <c r="L5" s="5">
        <v>1628</v>
      </c>
      <c r="M5" s="5">
        <v>1478</v>
      </c>
      <c r="N5" s="5">
        <v>1900</v>
      </c>
      <c r="O5" s="5">
        <v>1936</v>
      </c>
      <c r="P5" s="5">
        <v>2547.6</v>
      </c>
      <c r="Q5" s="5">
        <v>2520</v>
      </c>
      <c r="R5" s="5">
        <v>1920</v>
      </c>
      <c r="S5" s="5">
        <v>1661.5</v>
      </c>
      <c r="T5" s="5">
        <v>2395</v>
      </c>
      <c r="U5" s="5">
        <v>2200</v>
      </c>
      <c r="V5" s="5">
        <v>1346</v>
      </c>
      <c r="W5" s="5">
        <v>2155</v>
      </c>
      <c r="X5" s="5">
        <v>1713.75</v>
      </c>
      <c r="Y5" s="5">
        <v>1695</v>
      </c>
      <c r="Z5" s="5">
        <v>2120</v>
      </c>
      <c r="AA5" s="5">
        <v>1276</v>
      </c>
      <c r="AB5" s="5">
        <v>1980.5</v>
      </c>
      <c r="AC5" s="5">
        <v>2008</v>
      </c>
      <c r="AD5" s="5">
        <v>2815</v>
      </c>
      <c r="AE5" s="5">
        <v>2420</v>
      </c>
      <c r="AF5" s="5">
        <v>2534</v>
      </c>
    </row>
    <row r="6" spans="1:32" ht="120" customHeight="1" x14ac:dyDescent="0.75">
      <c r="A6" s="4" t="s">
        <v>4</v>
      </c>
      <c r="B6" s="5">
        <v>1304</v>
      </c>
      <c r="C6" s="5">
        <v>1584</v>
      </c>
      <c r="D6" s="5">
        <v>1634</v>
      </c>
      <c r="E6" s="5">
        <v>1584</v>
      </c>
      <c r="F6" s="5">
        <v>1654</v>
      </c>
      <c r="G6" s="5">
        <v>1796.5</v>
      </c>
      <c r="H6" s="5">
        <v>2268</v>
      </c>
      <c r="I6" s="5">
        <v>2289.5</v>
      </c>
      <c r="J6" s="5">
        <v>1565.5</v>
      </c>
      <c r="K6" s="5">
        <v>1628</v>
      </c>
      <c r="L6" s="5">
        <v>1628</v>
      </c>
      <c r="M6" s="5">
        <v>1611.5</v>
      </c>
      <c r="N6" s="5">
        <v>1900</v>
      </c>
      <c r="O6" s="5">
        <v>2091</v>
      </c>
      <c r="P6" s="5">
        <v>2547.6</v>
      </c>
      <c r="Q6" s="5">
        <v>2520</v>
      </c>
      <c r="R6" s="5">
        <v>1920</v>
      </c>
      <c r="S6" s="5">
        <v>1628</v>
      </c>
      <c r="T6" s="5">
        <v>2410</v>
      </c>
      <c r="U6" s="5">
        <v>2200</v>
      </c>
      <c r="V6" s="5">
        <v>1556</v>
      </c>
      <c r="W6" s="5">
        <v>2295</v>
      </c>
      <c r="X6" s="5">
        <v>1730</v>
      </c>
      <c r="Y6" s="5">
        <v>1578</v>
      </c>
      <c r="Z6" s="5">
        <v>2132.5</v>
      </c>
      <c r="AA6" s="5">
        <v>1318.5</v>
      </c>
      <c r="AB6" s="5">
        <v>1896</v>
      </c>
      <c r="AC6" s="5">
        <v>2305</v>
      </c>
      <c r="AD6" s="5">
        <v>2437.5</v>
      </c>
      <c r="AE6" s="5">
        <v>1710.5</v>
      </c>
      <c r="AF6" s="5">
        <v>2534</v>
      </c>
    </row>
    <row r="7" spans="1:32" ht="120" customHeight="1" x14ac:dyDescent="0.75">
      <c r="A7" s="4" t="s">
        <v>5</v>
      </c>
      <c r="B7" s="5">
        <v>1379</v>
      </c>
      <c r="C7" s="5">
        <v>1584</v>
      </c>
      <c r="D7" s="5">
        <v>1609</v>
      </c>
      <c r="E7" s="5">
        <v>1789</v>
      </c>
      <c r="F7" s="5">
        <v>1599</v>
      </c>
      <c r="G7" s="5">
        <v>1909</v>
      </c>
      <c r="H7" s="5">
        <v>2365</v>
      </c>
      <c r="I7" s="5">
        <v>2415</v>
      </c>
      <c r="J7" s="5">
        <v>1703</v>
      </c>
      <c r="K7" s="5">
        <v>1745</v>
      </c>
      <c r="L7" s="5">
        <v>1753</v>
      </c>
      <c r="M7" s="5">
        <v>1845</v>
      </c>
      <c r="N7" s="5">
        <v>1900</v>
      </c>
      <c r="O7" s="5">
        <v>2391</v>
      </c>
      <c r="P7" s="5">
        <v>2547.6</v>
      </c>
      <c r="Q7" s="5">
        <v>2520</v>
      </c>
      <c r="R7" s="5">
        <v>1920</v>
      </c>
      <c r="S7" s="5">
        <v>1743</v>
      </c>
      <c r="T7" s="5">
        <v>2410</v>
      </c>
      <c r="U7" s="5">
        <v>2217.5</v>
      </c>
      <c r="V7" s="5">
        <v>1890.5</v>
      </c>
      <c r="W7" s="5">
        <v>2320</v>
      </c>
      <c r="X7" s="5">
        <v>1860</v>
      </c>
      <c r="Y7" s="5">
        <v>1647</v>
      </c>
      <c r="Z7" s="5">
        <v>2170</v>
      </c>
      <c r="AA7" s="5">
        <v>1561</v>
      </c>
      <c r="AB7" s="5">
        <v>2130</v>
      </c>
      <c r="AC7" s="5">
        <v>2452.5</v>
      </c>
      <c r="AD7" s="5">
        <v>2757.5</v>
      </c>
      <c r="AE7" s="5">
        <v>1584</v>
      </c>
      <c r="AF7" s="5">
        <v>2534</v>
      </c>
    </row>
    <row r="8" spans="1:32" ht="120" customHeight="1" x14ac:dyDescent="0.75">
      <c r="A8" s="4" t="s">
        <v>6</v>
      </c>
      <c r="B8" s="5">
        <v>1806.5</v>
      </c>
      <c r="C8" s="5">
        <v>1584</v>
      </c>
      <c r="D8" s="5">
        <v>1619</v>
      </c>
      <c r="E8" s="5">
        <v>2019</v>
      </c>
      <c r="F8" s="5">
        <v>1894</v>
      </c>
      <c r="G8" s="5">
        <v>2510</v>
      </c>
      <c r="H8" s="5">
        <v>2642.5</v>
      </c>
      <c r="I8" s="5">
        <v>2740</v>
      </c>
      <c r="J8" s="5">
        <v>1565.5</v>
      </c>
      <c r="K8" s="5">
        <v>1907.5</v>
      </c>
      <c r="L8" s="5">
        <v>1913.25</v>
      </c>
      <c r="M8" s="5">
        <v>1925</v>
      </c>
      <c r="N8" s="5">
        <v>1900</v>
      </c>
      <c r="O8" s="5">
        <v>2547.6</v>
      </c>
      <c r="P8" s="5">
        <v>2547.6</v>
      </c>
      <c r="Q8" s="5">
        <v>2520</v>
      </c>
      <c r="R8" s="5">
        <v>1920</v>
      </c>
      <c r="S8" s="5">
        <v>1906.5</v>
      </c>
      <c r="T8" s="5">
        <v>2410</v>
      </c>
      <c r="U8" s="5">
        <v>2451.9</v>
      </c>
      <c r="V8" s="5">
        <v>2340</v>
      </c>
      <c r="W8" s="5">
        <v>2445</v>
      </c>
      <c r="X8" s="5">
        <v>1885</v>
      </c>
      <c r="Y8" s="5">
        <v>1857.5</v>
      </c>
      <c r="Z8" s="5">
        <v>2275</v>
      </c>
      <c r="AA8" s="5">
        <v>1561</v>
      </c>
      <c r="AB8" s="5">
        <v>2450</v>
      </c>
      <c r="AC8" s="5">
        <v>2460</v>
      </c>
      <c r="AD8" s="5">
        <v>2887.5</v>
      </c>
      <c r="AE8" s="5">
        <v>1939.5</v>
      </c>
      <c r="AF8" s="5">
        <v>2622</v>
      </c>
    </row>
    <row r="9" spans="1:32" ht="120" customHeight="1" x14ac:dyDescent="0.75">
      <c r="A9" s="4" t="s">
        <v>7</v>
      </c>
      <c r="B9" s="5">
        <v>2197.25</v>
      </c>
      <c r="C9" s="5">
        <v>1824.5</v>
      </c>
      <c r="D9" s="5">
        <v>1973</v>
      </c>
      <c r="E9" s="5">
        <v>2660</v>
      </c>
      <c r="F9" s="5">
        <v>2403.5</v>
      </c>
      <c r="G9" s="5">
        <v>3042.5</v>
      </c>
      <c r="H9" s="5">
        <v>3092.5</v>
      </c>
      <c r="I9" s="5">
        <v>2752.5</v>
      </c>
      <c r="J9" s="5">
        <v>1802.25</v>
      </c>
      <c r="K9" s="5">
        <v>1920</v>
      </c>
      <c r="L9" s="5">
        <v>1925</v>
      </c>
      <c r="M9" s="5">
        <v>1925</v>
      </c>
      <c r="N9" s="5">
        <v>1900</v>
      </c>
      <c r="O9" s="5">
        <v>2547.6</v>
      </c>
      <c r="P9" s="5">
        <v>2547.6</v>
      </c>
      <c r="Q9" s="5">
        <v>2482.5</v>
      </c>
      <c r="R9" s="5">
        <v>1920</v>
      </c>
      <c r="S9" s="5">
        <v>2045</v>
      </c>
      <c r="T9" s="5">
        <v>2410</v>
      </c>
      <c r="U9" s="5">
        <v>2547.6</v>
      </c>
      <c r="V9" s="5">
        <v>2440</v>
      </c>
      <c r="W9" s="5">
        <v>2520</v>
      </c>
      <c r="X9" s="5">
        <v>1890</v>
      </c>
      <c r="Y9" s="5">
        <v>1845</v>
      </c>
      <c r="Z9" s="5">
        <v>2220</v>
      </c>
      <c r="AA9" s="5">
        <v>1653</v>
      </c>
      <c r="AB9" s="5">
        <v>2420</v>
      </c>
      <c r="AC9" s="5">
        <v>2460</v>
      </c>
      <c r="AD9" s="5">
        <v>3040</v>
      </c>
      <c r="AE9" s="5">
        <v>1940.5</v>
      </c>
      <c r="AF9" s="5">
        <v>2707.5</v>
      </c>
    </row>
    <row r="10" spans="1:32" ht="120" customHeight="1" x14ac:dyDescent="0.75">
      <c r="A10" s="4" t="s">
        <v>8</v>
      </c>
      <c r="B10" s="5">
        <v>2485</v>
      </c>
      <c r="C10" s="5">
        <v>2572.5</v>
      </c>
      <c r="D10" s="5">
        <v>2590</v>
      </c>
      <c r="E10" s="5">
        <v>3082.5</v>
      </c>
      <c r="F10" s="5">
        <v>2991.25</v>
      </c>
      <c r="G10" s="5">
        <v>3070</v>
      </c>
      <c r="H10" s="5">
        <v>3120</v>
      </c>
      <c r="I10" s="5">
        <v>2690</v>
      </c>
      <c r="J10" s="5">
        <v>1895</v>
      </c>
      <c r="K10" s="5">
        <v>1920</v>
      </c>
      <c r="L10" s="5">
        <v>1925</v>
      </c>
      <c r="M10" s="5">
        <v>1925</v>
      </c>
      <c r="N10" s="5">
        <v>1937.5</v>
      </c>
      <c r="O10" s="5">
        <v>2447.6</v>
      </c>
      <c r="P10" s="5">
        <v>2447.3000000000002</v>
      </c>
      <c r="Q10" s="5">
        <v>2370</v>
      </c>
      <c r="R10" s="5">
        <v>1920</v>
      </c>
      <c r="S10" s="5">
        <v>2170</v>
      </c>
      <c r="T10" s="5">
        <v>2430</v>
      </c>
      <c r="U10" s="5">
        <v>2547.6</v>
      </c>
      <c r="V10" s="5">
        <v>2440</v>
      </c>
      <c r="W10" s="5">
        <v>2422.5</v>
      </c>
      <c r="X10" s="5">
        <v>1890</v>
      </c>
      <c r="Y10" s="5">
        <v>1757.5</v>
      </c>
      <c r="Z10" s="5">
        <v>1773</v>
      </c>
      <c r="AA10" s="5">
        <v>1668</v>
      </c>
      <c r="AB10" s="5">
        <v>2235</v>
      </c>
      <c r="AC10" s="5">
        <v>2447.5</v>
      </c>
      <c r="AD10" s="5">
        <v>3040</v>
      </c>
      <c r="AE10" s="5">
        <v>1774</v>
      </c>
      <c r="AF10" s="5">
        <v>2670</v>
      </c>
    </row>
    <row r="11" spans="1:32" ht="120" customHeight="1" x14ac:dyDescent="0.75">
      <c r="A11" s="4" t="s">
        <v>9</v>
      </c>
      <c r="B11" s="5">
        <v>2470</v>
      </c>
      <c r="C11" s="5">
        <v>2885</v>
      </c>
      <c r="D11" s="5">
        <v>2870</v>
      </c>
      <c r="E11" s="5">
        <v>2913.75</v>
      </c>
      <c r="F11" s="5">
        <v>2938.75</v>
      </c>
      <c r="G11" s="5">
        <v>3070</v>
      </c>
      <c r="H11" s="5">
        <v>3120</v>
      </c>
      <c r="I11" s="5">
        <v>2540</v>
      </c>
      <c r="J11" s="5">
        <v>1805</v>
      </c>
      <c r="K11" s="5">
        <v>1920</v>
      </c>
      <c r="L11" s="5">
        <v>1925</v>
      </c>
      <c r="M11" s="5">
        <v>1925</v>
      </c>
      <c r="N11" s="5">
        <v>2100</v>
      </c>
      <c r="O11" s="5">
        <v>2547.6</v>
      </c>
      <c r="P11" s="5">
        <v>2547.6</v>
      </c>
      <c r="Q11" s="5">
        <v>2307.5</v>
      </c>
      <c r="R11" s="5">
        <v>1920</v>
      </c>
      <c r="S11" s="5">
        <v>2220</v>
      </c>
      <c r="T11" s="5">
        <v>2430</v>
      </c>
      <c r="U11" s="5">
        <v>2547.6</v>
      </c>
      <c r="V11" s="5">
        <v>2255</v>
      </c>
      <c r="W11" s="5">
        <v>2465</v>
      </c>
      <c r="X11" s="5">
        <v>1890</v>
      </c>
      <c r="Y11" s="5">
        <v>1682.5</v>
      </c>
      <c r="Z11" s="5">
        <v>1356</v>
      </c>
      <c r="AA11" s="5">
        <v>1586</v>
      </c>
      <c r="AB11" s="5">
        <v>2400</v>
      </c>
      <c r="AC11" s="5">
        <v>2372.5</v>
      </c>
      <c r="AD11" s="5">
        <v>3040</v>
      </c>
      <c r="AE11" s="5">
        <v>1704</v>
      </c>
      <c r="AF11" s="5">
        <v>2323</v>
      </c>
    </row>
    <row r="12" spans="1:32" ht="120" customHeight="1" x14ac:dyDescent="0.75">
      <c r="A12" s="4" t="s">
        <v>10</v>
      </c>
      <c r="B12" s="5">
        <v>2438.75</v>
      </c>
      <c r="C12" s="5">
        <v>2535</v>
      </c>
      <c r="D12" s="5">
        <v>2625</v>
      </c>
      <c r="E12" s="5">
        <v>2890</v>
      </c>
      <c r="F12" s="5">
        <v>2907.5</v>
      </c>
      <c r="G12" s="5">
        <v>3070</v>
      </c>
      <c r="H12" s="5">
        <v>3120</v>
      </c>
      <c r="I12" s="5">
        <v>2240</v>
      </c>
      <c r="J12" s="5">
        <v>1895</v>
      </c>
      <c r="K12" s="5">
        <v>1920</v>
      </c>
      <c r="L12" s="5">
        <v>1925</v>
      </c>
      <c r="M12" s="5">
        <v>1925</v>
      </c>
      <c r="N12" s="5">
        <v>2225</v>
      </c>
      <c r="O12" s="5">
        <v>2547.6</v>
      </c>
      <c r="P12" s="5">
        <v>2547.6</v>
      </c>
      <c r="Q12" s="5">
        <v>2270</v>
      </c>
      <c r="R12" s="5">
        <v>1920</v>
      </c>
      <c r="S12" s="5">
        <v>2345</v>
      </c>
      <c r="T12" s="5">
        <v>2430</v>
      </c>
      <c r="U12" s="5">
        <v>2547.6</v>
      </c>
      <c r="V12" s="5">
        <v>2032.5</v>
      </c>
      <c r="W12" s="5">
        <v>2450</v>
      </c>
      <c r="X12" s="5">
        <v>1880</v>
      </c>
      <c r="Y12" s="5">
        <v>1657.5</v>
      </c>
      <c r="Z12" s="5">
        <v>1276</v>
      </c>
      <c r="AA12" s="5">
        <v>1651</v>
      </c>
      <c r="AB12" s="5">
        <v>2420</v>
      </c>
      <c r="AC12" s="5">
        <v>2460</v>
      </c>
      <c r="AD12" s="5">
        <v>3040</v>
      </c>
      <c r="AE12" s="5">
        <v>2094</v>
      </c>
      <c r="AF12" s="5">
        <v>2384</v>
      </c>
    </row>
    <row r="13" spans="1:32" ht="120" customHeight="1" x14ac:dyDescent="0.75">
      <c r="A13" s="4" t="s">
        <v>11</v>
      </c>
      <c r="B13" s="5">
        <v>2057.5</v>
      </c>
      <c r="C13" s="5">
        <v>1923</v>
      </c>
      <c r="D13" s="5">
        <v>1933</v>
      </c>
      <c r="E13" s="5">
        <v>2442.5</v>
      </c>
      <c r="F13" s="5">
        <v>2595</v>
      </c>
      <c r="G13" s="5">
        <v>3100</v>
      </c>
      <c r="H13" s="5">
        <v>3017.5</v>
      </c>
      <c r="I13" s="5">
        <v>2065</v>
      </c>
      <c r="J13" s="5">
        <v>1900</v>
      </c>
      <c r="K13" s="5">
        <v>1923.75</v>
      </c>
      <c r="L13" s="5">
        <v>1925</v>
      </c>
      <c r="M13" s="5">
        <v>1925</v>
      </c>
      <c r="N13" s="5">
        <v>2425</v>
      </c>
      <c r="O13" s="5">
        <v>2547.6</v>
      </c>
      <c r="P13" s="5">
        <v>2547.6</v>
      </c>
      <c r="Q13" s="5">
        <v>2270</v>
      </c>
      <c r="R13" s="5">
        <v>1920</v>
      </c>
      <c r="S13" s="5">
        <v>2521.3000000000002</v>
      </c>
      <c r="T13" s="5">
        <v>2430</v>
      </c>
      <c r="U13" s="5">
        <v>2547.6</v>
      </c>
      <c r="V13" s="5">
        <v>1436</v>
      </c>
      <c r="W13" s="5">
        <v>1970</v>
      </c>
      <c r="X13" s="5">
        <v>1870</v>
      </c>
      <c r="Y13" s="5">
        <v>1403</v>
      </c>
      <c r="Z13" s="5">
        <v>1386</v>
      </c>
      <c r="AA13" s="5">
        <v>1546</v>
      </c>
      <c r="AB13" s="5">
        <v>2388.75</v>
      </c>
      <c r="AC13" s="5">
        <v>2485</v>
      </c>
      <c r="AD13" s="5">
        <v>3040</v>
      </c>
      <c r="AE13" s="5">
        <v>2184</v>
      </c>
      <c r="AF13" s="5">
        <v>2159</v>
      </c>
    </row>
    <row r="14" spans="1:32" ht="120" customHeight="1" x14ac:dyDescent="0.75">
      <c r="A14" s="4" t="s">
        <v>12</v>
      </c>
      <c r="B14" s="5">
        <v>1726</v>
      </c>
      <c r="C14" s="5">
        <v>1599</v>
      </c>
      <c r="D14" s="5">
        <v>1604</v>
      </c>
      <c r="E14" s="5">
        <v>2014</v>
      </c>
      <c r="F14" s="5">
        <v>1985.5</v>
      </c>
      <c r="G14" s="5">
        <v>2755</v>
      </c>
      <c r="H14" s="5">
        <v>2560</v>
      </c>
      <c r="I14" s="5">
        <v>2015</v>
      </c>
      <c r="J14" s="5">
        <v>1787.5</v>
      </c>
      <c r="K14" s="5">
        <v>1912.5</v>
      </c>
      <c r="L14" s="5">
        <v>1925</v>
      </c>
      <c r="M14" s="5">
        <v>1810</v>
      </c>
      <c r="N14" s="5">
        <v>2497.3000000000002</v>
      </c>
      <c r="O14" s="5">
        <v>2522.4499999999998</v>
      </c>
      <c r="P14" s="5">
        <v>2522.6</v>
      </c>
      <c r="Q14" s="5">
        <v>2247.5</v>
      </c>
      <c r="R14" s="5">
        <v>1920</v>
      </c>
      <c r="S14" s="5">
        <v>2547.6</v>
      </c>
      <c r="T14" s="5">
        <v>2430</v>
      </c>
      <c r="U14" s="5">
        <v>2447.3000000000002</v>
      </c>
      <c r="V14" s="5">
        <v>1276</v>
      </c>
      <c r="W14" s="5">
        <v>1811</v>
      </c>
      <c r="X14" s="5">
        <v>1862.5</v>
      </c>
      <c r="Y14" s="5">
        <v>1303</v>
      </c>
      <c r="Z14" s="5">
        <v>1341</v>
      </c>
      <c r="AA14" s="5">
        <v>1341</v>
      </c>
      <c r="AB14" s="5">
        <v>2030.25</v>
      </c>
      <c r="AC14" s="5">
        <v>2410</v>
      </c>
      <c r="AD14" s="5">
        <v>2965</v>
      </c>
      <c r="AE14" s="5">
        <v>2219</v>
      </c>
      <c r="AF14" s="5">
        <v>2109</v>
      </c>
    </row>
    <row r="15" spans="1:32" ht="120" customHeight="1" x14ac:dyDescent="0.75">
      <c r="A15" s="4" t="s">
        <v>13</v>
      </c>
      <c r="B15" s="5">
        <v>1394</v>
      </c>
      <c r="C15" s="5">
        <v>1584</v>
      </c>
      <c r="D15" s="5">
        <v>1584</v>
      </c>
      <c r="E15" s="5">
        <v>1914</v>
      </c>
      <c r="F15" s="5">
        <v>1659</v>
      </c>
      <c r="G15" s="5">
        <v>2253</v>
      </c>
      <c r="H15" s="5">
        <v>2207</v>
      </c>
      <c r="I15" s="5">
        <v>1960</v>
      </c>
      <c r="J15" s="5">
        <v>1500</v>
      </c>
      <c r="K15" s="5">
        <v>1525</v>
      </c>
      <c r="L15" s="5">
        <v>1867.5</v>
      </c>
      <c r="M15" s="5">
        <v>1693.75</v>
      </c>
      <c r="N15" s="5">
        <v>2522.4499999999998</v>
      </c>
      <c r="O15" s="5">
        <v>2422</v>
      </c>
      <c r="P15" s="5">
        <v>2490.7000000000003</v>
      </c>
      <c r="Q15" s="5">
        <v>2240</v>
      </c>
      <c r="R15" s="5">
        <v>1785</v>
      </c>
      <c r="S15" s="5">
        <v>2522.4499999999998</v>
      </c>
      <c r="T15" s="5">
        <v>2300</v>
      </c>
      <c r="U15" s="5">
        <v>1822</v>
      </c>
      <c r="V15" s="5">
        <v>1276</v>
      </c>
      <c r="W15" s="5">
        <v>1911</v>
      </c>
      <c r="X15" s="5">
        <v>1467.5</v>
      </c>
      <c r="Y15" s="5">
        <v>1291</v>
      </c>
      <c r="Z15" s="5">
        <v>1276</v>
      </c>
      <c r="AA15" s="5">
        <v>1276</v>
      </c>
      <c r="AB15" s="5">
        <v>1856</v>
      </c>
      <c r="AC15" s="5">
        <v>2377.5</v>
      </c>
      <c r="AD15" s="5">
        <v>2990</v>
      </c>
      <c r="AE15" s="5">
        <v>2044</v>
      </c>
      <c r="AF15" s="5">
        <v>1889</v>
      </c>
    </row>
    <row r="16" spans="1:32" ht="120" customHeight="1" x14ac:dyDescent="0.75">
      <c r="A16" s="4" t="s">
        <v>14</v>
      </c>
      <c r="B16" s="5">
        <v>1257.75</v>
      </c>
      <c r="C16" s="5">
        <v>1584</v>
      </c>
      <c r="D16" s="5">
        <v>1584</v>
      </c>
      <c r="E16" s="5">
        <v>1689</v>
      </c>
      <c r="F16" s="5">
        <v>1584</v>
      </c>
      <c r="G16" s="5">
        <v>1951.5</v>
      </c>
      <c r="H16" s="5">
        <v>1884</v>
      </c>
      <c r="I16" s="5">
        <v>1862.5</v>
      </c>
      <c r="J16" s="5">
        <v>1378</v>
      </c>
      <c r="K16" s="5">
        <v>1508</v>
      </c>
      <c r="L16" s="5">
        <v>1655</v>
      </c>
      <c r="M16" s="5">
        <v>1313.5</v>
      </c>
      <c r="N16" s="5">
        <v>2008.5</v>
      </c>
      <c r="O16" s="5">
        <v>2222</v>
      </c>
      <c r="P16" s="5">
        <v>2497.6</v>
      </c>
      <c r="Q16" s="5">
        <v>2240</v>
      </c>
      <c r="R16" s="5">
        <v>1471.5</v>
      </c>
      <c r="S16" s="5">
        <v>2147</v>
      </c>
      <c r="T16" s="5">
        <v>1927.5</v>
      </c>
      <c r="U16" s="5">
        <v>1403.5</v>
      </c>
      <c r="V16" s="5">
        <v>1276</v>
      </c>
      <c r="W16" s="5">
        <v>1511</v>
      </c>
      <c r="X16" s="5">
        <v>1090</v>
      </c>
      <c r="Y16" s="5">
        <v>1276</v>
      </c>
      <c r="Z16" s="5">
        <v>1276</v>
      </c>
      <c r="AA16" s="5">
        <v>1276</v>
      </c>
      <c r="AB16" s="5">
        <v>1756</v>
      </c>
      <c r="AC16" s="5">
        <v>1955.5</v>
      </c>
      <c r="AD16" s="5">
        <v>2547.5</v>
      </c>
      <c r="AE16" s="5">
        <v>1919</v>
      </c>
      <c r="AF16" s="5">
        <v>1874</v>
      </c>
    </row>
    <row r="17" spans="1:32" ht="120" customHeight="1" x14ac:dyDescent="0.75">
      <c r="A17" s="4" t="s">
        <v>15</v>
      </c>
      <c r="B17" s="5">
        <v>1320.25</v>
      </c>
      <c r="C17" s="5">
        <v>1584</v>
      </c>
      <c r="D17" s="5">
        <v>1584</v>
      </c>
      <c r="E17" s="5">
        <v>1764</v>
      </c>
      <c r="F17" s="5">
        <v>1584</v>
      </c>
      <c r="G17" s="5">
        <v>2169</v>
      </c>
      <c r="H17" s="5">
        <v>2139</v>
      </c>
      <c r="I17" s="5">
        <v>1722.5</v>
      </c>
      <c r="J17" s="5">
        <v>1083</v>
      </c>
      <c r="K17" s="5">
        <v>1636</v>
      </c>
      <c r="L17" s="5">
        <v>1892.5</v>
      </c>
      <c r="M17" s="5">
        <v>1642.5</v>
      </c>
      <c r="N17" s="5">
        <v>2110</v>
      </c>
      <c r="O17" s="5">
        <v>2522.4500000000003</v>
      </c>
      <c r="P17" s="5">
        <v>2444.65</v>
      </c>
      <c r="Q17" s="5">
        <v>2240</v>
      </c>
      <c r="R17" s="5">
        <v>1603</v>
      </c>
      <c r="S17" s="5">
        <v>2397</v>
      </c>
      <c r="T17" s="5">
        <v>2182.5</v>
      </c>
      <c r="U17" s="5">
        <v>1316</v>
      </c>
      <c r="V17" s="5">
        <v>1276</v>
      </c>
      <c r="W17" s="5">
        <v>1707</v>
      </c>
      <c r="X17" s="5">
        <v>1407.5</v>
      </c>
      <c r="Y17" s="5">
        <v>1276</v>
      </c>
      <c r="Z17" s="5">
        <v>1276</v>
      </c>
      <c r="AA17" s="5">
        <v>1301</v>
      </c>
      <c r="AB17" s="5">
        <v>1980.5</v>
      </c>
      <c r="AC17" s="5">
        <v>2382</v>
      </c>
      <c r="AD17" s="5">
        <v>2802.5</v>
      </c>
      <c r="AE17" s="5">
        <v>2199</v>
      </c>
      <c r="AF17" s="5">
        <v>1949</v>
      </c>
    </row>
    <row r="18" spans="1:32" ht="120" customHeight="1" x14ac:dyDescent="0.75">
      <c r="A18" s="4" t="s">
        <v>16</v>
      </c>
      <c r="B18" s="5">
        <v>1837.5</v>
      </c>
      <c r="C18" s="5">
        <v>1584</v>
      </c>
      <c r="D18" s="5">
        <v>1584</v>
      </c>
      <c r="E18" s="5">
        <v>2032</v>
      </c>
      <c r="F18" s="5">
        <v>1734</v>
      </c>
      <c r="G18" s="5">
        <v>2531.5</v>
      </c>
      <c r="H18" s="5">
        <v>2451</v>
      </c>
      <c r="I18" s="5">
        <v>1628</v>
      </c>
      <c r="J18" s="5">
        <v>1405</v>
      </c>
      <c r="K18" s="5">
        <v>1569</v>
      </c>
      <c r="L18" s="5">
        <v>1880</v>
      </c>
      <c r="M18" s="5">
        <v>1807.5</v>
      </c>
      <c r="N18" s="5">
        <v>2420</v>
      </c>
      <c r="O18" s="5">
        <v>2547.6</v>
      </c>
      <c r="P18" s="5">
        <v>2529.9500000000003</v>
      </c>
      <c r="Q18" s="5">
        <v>2240</v>
      </c>
      <c r="R18" s="5">
        <v>1628</v>
      </c>
      <c r="S18" s="5">
        <v>2547.6</v>
      </c>
      <c r="T18" s="5">
        <v>2430</v>
      </c>
      <c r="U18" s="5">
        <v>1426</v>
      </c>
      <c r="V18" s="5">
        <v>1656</v>
      </c>
      <c r="W18" s="5">
        <v>2045</v>
      </c>
      <c r="X18" s="5">
        <v>1832.5</v>
      </c>
      <c r="Y18" s="5">
        <v>1276</v>
      </c>
      <c r="Z18" s="5">
        <v>1276</v>
      </c>
      <c r="AA18" s="5">
        <v>1626</v>
      </c>
      <c r="AB18" s="5">
        <v>2328.75</v>
      </c>
      <c r="AC18" s="5">
        <v>2600</v>
      </c>
      <c r="AD18" s="5">
        <v>3027.5</v>
      </c>
      <c r="AE18" s="5">
        <v>2324</v>
      </c>
      <c r="AF18" s="5">
        <v>2324</v>
      </c>
    </row>
    <row r="19" spans="1:32" ht="120" customHeight="1" x14ac:dyDescent="0.75">
      <c r="A19" s="4" t="s">
        <v>17</v>
      </c>
      <c r="B19" s="5">
        <v>2227.5</v>
      </c>
      <c r="C19" s="5">
        <v>1584</v>
      </c>
      <c r="D19" s="5">
        <v>1584</v>
      </c>
      <c r="E19" s="5">
        <v>2218</v>
      </c>
      <c r="F19" s="5">
        <v>2197</v>
      </c>
      <c r="G19" s="5">
        <v>2736</v>
      </c>
      <c r="H19" s="5">
        <v>2820</v>
      </c>
      <c r="I19" s="5">
        <v>1763</v>
      </c>
      <c r="J19" s="5">
        <v>1862.5</v>
      </c>
      <c r="K19" s="5">
        <v>1503</v>
      </c>
      <c r="L19" s="5">
        <v>1925</v>
      </c>
      <c r="M19" s="5">
        <v>1925</v>
      </c>
      <c r="N19" s="5">
        <v>2547.6</v>
      </c>
      <c r="O19" s="5">
        <v>2547.6</v>
      </c>
      <c r="P19" s="5">
        <v>2547.6</v>
      </c>
      <c r="Q19" s="5">
        <v>2240</v>
      </c>
      <c r="R19" s="5">
        <v>1753</v>
      </c>
      <c r="S19" s="5">
        <v>2533.8000000000002</v>
      </c>
      <c r="T19" s="5">
        <v>2480</v>
      </c>
      <c r="U19" s="5">
        <v>2126</v>
      </c>
      <c r="V19" s="5">
        <v>2349</v>
      </c>
      <c r="W19" s="5">
        <v>2370</v>
      </c>
      <c r="X19" s="5">
        <v>1870</v>
      </c>
      <c r="Y19" s="5">
        <v>1426</v>
      </c>
      <c r="Z19" s="5">
        <v>1501</v>
      </c>
      <c r="AA19" s="5">
        <v>2135</v>
      </c>
      <c r="AB19" s="5">
        <v>2445</v>
      </c>
      <c r="AC19" s="5">
        <v>2965</v>
      </c>
      <c r="AD19" s="5">
        <v>3040</v>
      </c>
      <c r="AE19" s="5">
        <v>2764</v>
      </c>
      <c r="AF19" s="5">
        <v>2671.5</v>
      </c>
    </row>
    <row r="20" spans="1:32" ht="120" customHeight="1" x14ac:dyDescent="0.75">
      <c r="A20" s="4" t="s">
        <v>18</v>
      </c>
      <c r="B20" s="5">
        <v>1993.5</v>
      </c>
      <c r="C20" s="5">
        <v>1759</v>
      </c>
      <c r="D20" s="5">
        <v>1584</v>
      </c>
      <c r="E20" s="5">
        <v>2184</v>
      </c>
      <c r="F20" s="5">
        <v>2440</v>
      </c>
      <c r="G20" s="5">
        <v>2695</v>
      </c>
      <c r="H20" s="5">
        <v>2542.5</v>
      </c>
      <c r="I20" s="5">
        <v>1897</v>
      </c>
      <c r="J20" s="5">
        <v>1920</v>
      </c>
      <c r="K20" s="5">
        <v>1656.5</v>
      </c>
      <c r="L20" s="5">
        <v>1925</v>
      </c>
      <c r="M20" s="5">
        <v>1920</v>
      </c>
      <c r="N20" s="5">
        <v>2483.8000000000002</v>
      </c>
      <c r="O20" s="5">
        <v>2547.6</v>
      </c>
      <c r="P20" s="5">
        <v>2547.6</v>
      </c>
      <c r="Q20" s="5">
        <v>2227.5</v>
      </c>
      <c r="R20" s="5">
        <v>1840.5</v>
      </c>
      <c r="S20" s="5">
        <v>2345</v>
      </c>
      <c r="T20" s="5">
        <v>2295</v>
      </c>
      <c r="U20" s="5">
        <v>2447.3000000000002</v>
      </c>
      <c r="V20" s="5">
        <v>2470</v>
      </c>
      <c r="W20" s="5">
        <v>2520</v>
      </c>
      <c r="X20" s="5">
        <v>1800</v>
      </c>
      <c r="Y20" s="5">
        <v>1601</v>
      </c>
      <c r="Z20" s="5">
        <v>1386</v>
      </c>
      <c r="AA20" s="5">
        <v>2340</v>
      </c>
      <c r="AB20" s="5">
        <v>2445</v>
      </c>
      <c r="AC20" s="5">
        <v>2970</v>
      </c>
      <c r="AD20" s="5">
        <v>3040</v>
      </c>
      <c r="AE20" s="5">
        <v>3020</v>
      </c>
      <c r="AF20" s="5">
        <v>2628</v>
      </c>
    </row>
    <row r="21" spans="1:32" ht="120" customHeight="1" x14ac:dyDescent="0.75">
      <c r="A21" s="4" t="s">
        <v>19</v>
      </c>
      <c r="B21" s="5">
        <v>1730.5</v>
      </c>
      <c r="C21" s="5">
        <v>1834</v>
      </c>
      <c r="D21" s="5">
        <v>1758</v>
      </c>
      <c r="E21" s="5">
        <v>2527.5</v>
      </c>
      <c r="F21" s="5">
        <v>2742.5</v>
      </c>
      <c r="G21" s="5">
        <v>2822.5</v>
      </c>
      <c r="H21" s="5">
        <v>2607.5</v>
      </c>
      <c r="I21" s="5">
        <v>1900</v>
      </c>
      <c r="J21" s="5">
        <v>1920</v>
      </c>
      <c r="K21" s="5">
        <v>1822.5</v>
      </c>
      <c r="L21" s="5">
        <v>1925</v>
      </c>
      <c r="M21" s="5">
        <v>1915</v>
      </c>
      <c r="N21" s="5">
        <v>2483.8000000000002</v>
      </c>
      <c r="O21" s="5">
        <v>2547.6</v>
      </c>
      <c r="P21" s="5">
        <v>2547.6</v>
      </c>
      <c r="Q21" s="5">
        <v>1920</v>
      </c>
      <c r="R21" s="5">
        <v>1866</v>
      </c>
      <c r="S21" s="5">
        <v>2437.5</v>
      </c>
      <c r="T21" s="5">
        <v>2120</v>
      </c>
      <c r="U21" s="5">
        <v>2547.6</v>
      </c>
      <c r="V21" s="5">
        <v>2480</v>
      </c>
      <c r="W21" s="5">
        <v>2432.5</v>
      </c>
      <c r="X21" s="5">
        <v>1870</v>
      </c>
      <c r="Y21" s="5">
        <v>1776</v>
      </c>
      <c r="Z21" s="5">
        <v>1441</v>
      </c>
      <c r="AA21" s="5">
        <v>2486.9</v>
      </c>
      <c r="AB21" s="5">
        <v>2445</v>
      </c>
      <c r="AC21" s="5">
        <v>2970</v>
      </c>
      <c r="AD21" s="5">
        <v>3040</v>
      </c>
      <c r="AE21" s="5">
        <v>3057.5</v>
      </c>
      <c r="AF21" s="5">
        <v>2768.5</v>
      </c>
    </row>
    <row r="22" spans="1:32" ht="120" customHeight="1" x14ac:dyDescent="0.75">
      <c r="A22" s="4" t="s">
        <v>20</v>
      </c>
      <c r="B22" s="5">
        <v>2250</v>
      </c>
      <c r="C22" s="5">
        <v>2449</v>
      </c>
      <c r="D22" s="5">
        <v>2557.5</v>
      </c>
      <c r="E22" s="5">
        <v>3050</v>
      </c>
      <c r="F22" s="5">
        <v>3136.25</v>
      </c>
      <c r="G22" s="5">
        <v>3100</v>
      </c>
      <c r="H22" s="5">
        <v>3082.5</v>
      </c>
      <c r="I22" s="5">
        <v>1900</v>
      </c>
      <c r="J22" s="5">
        <v>1920</v>
      </c>
      <c r="K22" s="5">
        <v>1797.5</v>
      </c>
      <c r="L22" s="5">
        <v>1925</v>
      </c>
      <c r="M22" s="5">
        <v>1915</v>
      </c>
      <c r="N22" s="5">
        <v>2547.6</v>
      </c>
      <c r="O22" s="5">
        <v>2547.6</v>
      </c>
      <c r="P22" s="5">
        <v>2547.6</v>
      </c>
      <c r="Q22" s="5">
        <v>1920</v>
      </c>
      <c r="R22" s="5">
        <v>1920</v>
      </c>
      <c r="S22" s="5">
        <v>2440</v>
      </c>
      <c r="T22" s="5">
        <v>2495</v>
      </c>
      <c r="U22" s="5">
        <v>2506.3000000000002</v>
      </c>
      <c r="V22" s="5">
        <v>2480</v>
      </c>
      <c r="W22" s="5">
        <v>2245</v>
      </c>
      <c r="X22" s="5">
        <v>1870</v>
      </c>
      <c r="Y22" s="5">
        <v>2421</v>
      </c>
      <c r="Z22" s="5">
        <v>1753.5</v>
      </c>
      <c r="AA22" s="5">
        <v>2500</v>
      </c>
      <c r="AB22" s="5">
        <v>2445</v>
      </c>
      <c r="AC22" s="5">
        <v>2970</v>
      </c>
      <c r="AD22" s="5">
        <v>3062.5</v>
      </c>
      <c r="AE22" s="5">
        <v>3070</v>
      </c>
      <c r="AF22" s="5">
        <v>3140</v>
      </c>
    </row>
    <row r="23" spans="1:32" ht="120" customHeight="1" x14ac:dyDescent="0.75">
      <c r="A23" s="4" t="s">
        <v>21</v>
      </c>
      <c r="B23" s="5">
        <v>1984.5</v>
      </c>
      <c r="C23" s="5">
        <v>2244</v>
      </c>
      <c r="D23" s="5">
        <v>2457.5</v>
      </c>
      <c r="E23" s="5">
        <v>2830</v>
      </c>
      <c r="F23" s="5">
        <v>3063.75</v>
      </c>
      <c r="G23" s="5">
        <v>3047.5</v>
      </c>
      <c r="H23" s="5">
        <v>3138.75</v>
      </c>
      <c r="I23" s="5">
        <v>1900</v>
      </c>
      <c r="J23" s="5">
        <v>1920</v>
      </c>
      <c r="K23" s="5">
        <v>1767.5</v>
      </c>
      <c r="L23" s="5">
        <v>1925</v>
      </c>
      <c r="M23" s="5">
        <v>1915</v>
      </c>
      <c r="N23" s="5">
        <v>2515</v>
      </c>
      <c r="O23" s="5">
        <v>2547.6</v>
      </c>
      <c r="P23" s="5">
        <v>2547.6</v>
      </c>
      <c r="Q23" s="5">
        <v>1920</v>
      </c>
      <c r="R23" s="5">
        <v>1920</v>
      </c>
      <c r="S23" s="5">
        <v>2410</v>
      </c>
      <c r="T23" s="5">
        <v>2526.9</v>
      </c>
      <c r="U23" s="5">
        <v>2352.5</v>
      </c>
      <c r="V23" s="5">
        <v>2330</v>
      </c>
      <c r="W23" s="5">
        <v>1892.5</v>
      </c>
      <c r="X23" s="5">
        <v>1870</v>
      </c>
      <c r="Y23" s="5">
        <v>2251</v>
      </c>
      <c r="Z23" s="5">
        <v>1616</v>
      </c>
      <c r="AA23" s="5">
        <v>2325</v>
      </c>
      <c r="AB23" s="5">
        <v>2445</v>
      </c>
      <c r="AC23" s="5">
        <v>3000</v>
      </c>
      <c r="AD23" s="5">
        <v>3070</v>
      </c>
      <c r="AE23" s="5">
        <v>3070</v>
      </c>
      <c r="AF23" s="5">
        <v>3170</v>
      </c>
    </row>
    <row r="24" spans="1:32" ht="120" customHeight="1" x14ac:dyDescent="0.75">
      <c r="A24" s="4" t="s">
        <v>22</v>
      </c>
      <c r="B24" s="5">
        <v>2086</v>
      </c>
      <c r="C24" s="5">
        <v>1704</v>
      </c>
      <c r="D24" s="5">
        <v>2134</v>
      </c>
      <c r="E24" s="5">
        <v>2437.5</v>
      </c>
      <c r="F24" s="5">
        <v>2545</v>
      </c>
      <c r="G24" s="5">
        <v>2890</v>
      </c>
      <c r="H24" s="5">
        <v>3070</v>
      </c>
      <c r="I24" s="5">
        <v>1900</v>
      </c>
      <c r="J24" s="5">
        <v>1920</v>
      </c>
      <c r="K24" s="5">
        <v>1873.75</v>
      </c>
      <c r="L24" s="5">
        <v>1925</v>
      </c>
      <c r="M24" s="5">
        <v>1915</v>
      </c>
      <c r="N24" s="5">
        <v>2337.5</v>
      </c>
      <c r="O24" s="5">
        <v>2547.6</v>
      </c>
      <c r="P24" s="5">
        <v>2547.6</v>
      </c>
      <c r="Q24" s="5">
        <v>1920</v>
      </c>
      <c r="R24" s="5">
        <v>1920</v>
      </c>
      <c r="S24" s="5">
        <v>2370</v>
      </c>
      <c r="T24" s="5">
        <v>2530.6999999999998</v>
      </c>
      <c r="U24" s="5">
        <v>2195.25</v>
      </c>
      <c r="V24" s="5">
        <v>1908</v>
      </c>
      <c r="W24" s="5">
        <v>1870</v>
      </c>
      <c r="X24" s="5">
        <v>1870</v>
      </c>
      <c r="Y24" s="5">
        <v>2483.8000000000002</v>
      </c>
      <c r="Z24" s="5">
        <v>1441</v>
      </c>
      <c r="AA24" s="5">
        <v>2350</v>
      </c>
      <c r="AB24" s="5">
        <v>2445</v>
      </c>
      <c r="AC24" s="5">
        <v>3010</v>
      </c>
      <c r="AD24" s="5">
        <v>3070</v>
      </c>
      <c r="AE24" s="5">
        <v>3070</v>
      </c>
      <c r="AF24" s="5">
        <v>2890</v>
      </c>
    </row>
    <row r="25" spans="1:32" ht="120" customHeight="1" x14ac:dyDescent="0.75">
      <c r="A25" s="4" t="s">
        <v>23</v>
      </c>
      <c r="B25" s="5">
        <v>1893</v>
      </c>
      <c r="C25" s="5">
        <v>1584</v>
      </c>
      <c r="D25" s="5">
        <v>1964</v>
      </c>
      <c r="E25" s="5">
        <v>2049.5</v>
      </c>
      <c r="F25" s="5">
        <v>2209</v>
      </c>
      <c r="G25" s="5">
        <v>2537.5</v>
      </c>
      <c r="H25" s="5">
        <v>2695</v>
      </c>
      <c r="I25" s="5">
        <v>1900</v>
      </c>
      <c r="J25" s="5">
        <v>1920</v>
      </c>
      <c r="K25" s="5">
        <v>1850</v>
      </c>
      <c r="L25" s="5">
        <v>1925</v>
      </c>
      <c r="M25" s="5">
        <v>1915</v>
      </c>
      <c r="N25" s="5">
        <v>2150</v>
      </c>
      <c r="O25" s="5">
        <v>2547.6</v>
      </c>
      <c r="P25" s="5">
        <v>2547.6</v>
      </c>
      <c r="Q25" s="5">
        <v>1920</v>
      </c>
      <c r="R25" s="5">
        <v>1882.5</v>
      </c>
      <c r="S25" s="5">
        <v>2370</v>
      </c>
      <c r="T25" s="5">
        <v>2427.5</v>
      </c>
      <c r="U25" s="5">
        <v>1873.75</v>
      </c>
      <c r="V25" s="5">
        <v>2106</v>
      </c>
      <c r="W25" s="5">
        <v>1870</v>
      </c>
      <c r="X25" s="5">
        <v>1870</v>
      </c>
      <c r="Y25" s="5">
        <v>2195</v>
      </c>
      <c r="Z25" s="5">
        <v>1276</v>
      </c>
      <c r="AA25" s="5">
        <v>2350</v>
      </c>
      <c r="AB25" s="5">
        <v>2445</v>
      </c>
      <c r="AC25" s="5">
        <v>3032.5</v>
      </c>
      <c r="AD25" s="5">
        <v>3070</v>
      </c>
      <c r="AE25" s="5">
        <v>3070</v>
      </c>
      <c r="AF25" s="5">
        <v>2644</v>
      </c>
    </row>
    <row r="26" spans="1:32" ht="120" customHeight="1" x14ac:dyDescent="0.75">
      <c r="A26" s="4" t="s">
        <v>24</v>
      </c>
      <c r="B26" s="5">
        <v>1594</v>
      </c>
      <c r="C26" s="5">
        <v>1584</v>
      </c>
      <c r="D26" s="5">
        <v>1769</v>
      </c>
      <c r="E26" s="5">
        <v>1726.5</v>
      </c>
      <c r="F26" s="5">
        <v>1899</v>
      </c>
      <c r="G26" s="5">
        <v>2109</v>
      </c>
      <c r="H26" s="5">
        <v>2319.5</v>
      </c>
      <c r="I26" s="5">
        <v>1900</v>
      </c>
      <c r="J26" s="5">
        <v>1920</v>
      </c>
      <c r="K26" s="5">
        <v>1664</v>
      </c>
      <c r="L26" s="5">
        <v>1925</v>
      </c>
      <c r="M26" s="5">
        <v>1900</v>
      </c>
      <c r="N26" s="5">
        <v>1993</v>
      </c>
      <c r="O26" s="5">
        <v>2547.6</v>
      </c>
      <c r="P26" s="5">
        <v>2547.6</v>
      </c>
      <c r="Q26" s="5">
        <v>1920</v>
      </c>
      <c r="R26" s="5">
        <v>1920</v>
      </c>
      <c r="S26" s="5">
        <v>2370</v>
      </c>
      <c r="T26" s="5">
        <v>2500</v>
      </c>
      <c r="U26" s="5">
        <v>1936</v>
      </c>
      <c r="V26" s="5">
        <v>2334</v>
      </c>
      <c r="W26" s="5">
        <v>1870</v>
      </c>
      <c r="X26" s="5">
        <v>1870</v>
      </c>
      <c r="Y26" s="5">
        <v>2170</v>
      </c>
      <c r="Z26" s="5">
        <v>1351</v>
      </c>
      <c r="AA26" s="5">
        <v>2125</v>
      </c>
      <c r="AB26" s="5">
        <v>2452.5</v>
      </c>
      <c r="AC26" s="5">
        <v>3040</v>
      </c>
      <c r="AD26" s="5">
        <v>3070</v>
      </c>
      <c r="AE26" s="5">
        <v>2635</v>
      </c>
      <c r="AF26" s="5">
        <v>2738</v>
      </c>
    </row>
    <row r="27" spans="1:32" s="13" customFormat="1" ht="120" customHeight="1" x14ac:dyDescent="0.75">
      <c r="A27" s="14" t="s">
        <v>25</v>
      </c>
      <c r="B27" s="17">
        <f>SUM(B3:B26)</f>
        <v>43642</v>
      </c>
      <c r="C27" s="17">
        <f t="shared" ref="C27:AF27" si="1">SUM(C3:C26)</f>
        <v>44341</v>
      </c>
      <c r="D27" s="17">
        <f t="shared" si="1"/>
        <v>45353</v>
      </c>
      <c r="E27" s="17">
        <f t="shared" si="1"/>
        <v>52613.75</v>
      </c>
      <c r="F27" s="17">
        <f t="shared" si="1"/>
        <v>52679</v>
      </c>
      <c r="G27" s="17">
        <f t="shared" si="1"/>
        <v>60917.5</v>
      </c>
      <c r="H27" s="17">
        <f t="shared" si="1"/>
        <v>62949.25</v>
      </c>
      <c r="I27" s="17">
        <f t="shared" si="1"/>
        <v>50837.5</v>
      </c>
      <c r="J27" s="17">
        <f t="shared" si="1"/>
        <v>41665.25</v>
      </c>
      <c r="K27" s="17">
        <f t="shared" si="1"/>
        <v>42517</v>
      </c>
      <c r="L27" s="17">
        <f t="shared" si="1"/>
        <v>44298.25</v>
      </c>
      <c r="M27" s="17">
        <f t="shared" si="1"/>
        <v>43610</v>
      </c>
      <c r="N27" s="17">
        <f t="shared" si="1"/>
        <v>52604.05</v>
      </c>
      <c r="O27" s="17">
        <f t="shared" si="1"/>
        <v>58092.89999999998</v>
      </c>
      <c r="P27" s="17">
        <f t="shared" si="1"/>
        <v>60789.599999999977</v>
      </c>
      <c r="Q27" s="17">
        <f t="shared" si="1"/>
        <v>54015</v>
      </c>
      <c r="R27" s="17">
        <f t="shared" si="1"/>
        <v>44549.5</v>
      </c>
      <c r="S27" s="17">
        <f t="shared" si="1"/>
        <v>53443.25</v>
      </c>
      <c r="T27" s="17">
        <f t="shared" si="1"/>
        <v>57180.1</v>
      </c>
      <c r="U27" s="17">
        <f t="shared" si="1"/>
        <v>52744.4</v>
      </c>
      <c r="V27" s="17">
        <f t="shared" si="1"/>
        <v>46047.5</v>
      </c>
      <c r="W27" s="17">
        <f t="shared" si="1"/>
        <v>51477.5</v>
      </c>
      <c r="X27" s="17">
        <f t="shared" si="1"/>
        <v>42871.25</v>
      </c>
      <c r="Y27" s="17">
        <f t="shared" si="1"/>
        <v>41571.300000000003</v>
      </c>
      <c r="Z27" s="17">
        <f t="shared" si="1"/>
        <v>39259</v>
      </c>
      <c r="AA27" s="17">
        <f t="shared" si="1"/>
        <v>42054.400000000001</v>
      </c>
      <c r="AB27" s="17">
        <f t="shared" si="1"/>
        <v>53939.25</v>
      </c>
      <c r="AC27" s="17">
        <f t="shared" si="1"/>
        <v>61528</v>
      </c>
      <c r="AD27" s="17">
        <f t="shared" si="1"/>
        <v>70972.5</v>
      </c>
      <c r="AE27" s="17">
        <f t="shared" si="1"/>
        <v>57802</v>
      </c>
      <c r="AF27" s="17">
        <f t="shared" si="1"/>
        <v>60366</v>
      </c>
    </row>
    <row r="28" spans="1:32" s="13" customFormat="1" ht="120" customHeight="1" x14ac:dyDescent="0.75">
      <c r="A28" s="14" t="s">
        <v>26</v>
      </c>
      <c r="B28" s="17">
        <f>B27/1000</f>
        <v>43.642000000000003</v>
      </c>
      <c r="C28" s="17">
        <f t="shared" ref="C28:AF28" si="2">C27/1000</f>
        <v>44.341000000000001</v>
      </c>
      <c r="D28" s="17">
        <f t="shared" si="2"/>
        <v>45.353000000000002</v>
      </c>
      <c r="E28" s="17">
        <f t="shared" si="2"/>
        <v>52.613750000000003</v>
      </c>
      <c r="F28" s="17">
        <f t="shared" si="2"/>
        <v>52.679000000000002</v>
      </c>
      <c r="G28" s="17">
        <f t="shared" si="2"/>
        <v>60.917499999999997</v>
      </c>
      <c r="H28" s="17">
        <f t="shared" si="2"/>
        <v>62.949249999999999</v>
      </c>
      <c r="I28" s="17">
        <f t="shared" si="2"/>
        <v>50.837499999999999</v>
      </c>
      <c r="J28" s="17">
        <f t="shared" si="2"/>
        <v>41.66525</v>
      </c>
      <c r="K28" s="17">
        <f t="shared" si="2"/>
        <v>42.517000000000003</v>
      </c>
      <c r="L28" s="17">
        <f t="shared" si="2"/>
        <v>44.298250000000003</v>
      </c>
      <c r="M28" s="17">
        <f t="shared" si="2"/>
        <v>43.61</v>
      </c>
      <c r="N28" s="17">
        <f t="shared" si="2"/>
        <v>52.604050000000001</v>
      </c>
      <c r="O28" s="17">
        <f t="shared" si="2"/>
        <v>58.092899999999979</v>
      </c>
      <c r="P28" s="17">
        <f t="shared" si="2"/>
        <v>60.789599999999979</v>
      </c>
      <c r="Q28" s="17">
        <f t="shared" si="2"/>
        <v>54.015000000000001</v>
      </c>
      <c r="R28" s="17">
        <f t="shared" si="2"/>
        <v>44.549500000000002</v>
      </c>
      <c r="S28" s="17">
        <f t="shared" si="2"/>
        <v>53.443249999999999</v>
      </c>
      <c r="T28" s="17">
        <f t="shared" si="2"/>
        <v>57.180099999999996</v>
      </c>
      <c r="U28" s="17">
        <f t="shared" si="2"/>
        <v>52.744399999999999</v>
      </c>
      <c r="V28" s="17">
        <f t="shared" si="2"/>
        <v>46.047499999999999</v>
      </c>
      <c r="W28" s="17">
        <f t="shared" si="2"/>
        <v>51.477499999999999</v>
      </c>
      <c r="X28" s="17">
        <f t="shared" si="2"/>
        <v>42.871250000000003</v>
      </c>
      <c r="Y28" s="17">
        <f t="shared" si="2"/>
        <v>41.571300000000001</v>
      </c>
      <c r="Z28" s="17">
        <f t="shared" si="2"/>
        <v>39.259</v>
      </c>
      <c r="AA28" s="17">
        <f t="shared" si="2"/>
        <v>42.054400000000001</v>
      </c>
      <c r="AB28" s="17">
        <f t="shared" si="2"/>
        <v>53.939250000000001</v>
      </c>
      <c r="AC28" s="17">
        <f t="shared" si="2"/>
        <v>61.527999999999999</v>
      </c>
      <c r="AD28" s="17">
        <f t="shared" si="2"/>
        <v>70.972499999999997</v>
      </c>
      <c r="AE28" s="17">
        <f t="shared" si="2"/>
        <v>57.802</v>
      </c>
      <c r="AF28" s="17">
        <f t="shared" si="2"/>
        <v>60.366</v>
      </c>
    </row>
    <row r="29" spans="1:32" s="10" customFormat="1" ht="120" customHeight="1" x14ac:dyDescent="0.75">
      <c r="A29" s="6" t="s">
        <v>27</v>
      </c>
      <c r="B29" s="7">
        <f>(SUM(B28:AF28))</f>
        <v>1586.731</v>
      </c>
      <c r="C29" s="6"/>
      <c r="D29" s="6" t="s">
        <v>28</v>
      </c>
      <c r="E29" s="7">
        <f>MAX(B3:AF26)</f>
        <v>3170</v>
      </c>
      <c r="F29" s="6"/>
      <c r="G29" s="6" t="s">
        <v>29</v>
      </c>
      <c r="H29" s="7">
        <f>MIN(B3:AF26)</f>
        <v>1083</v>
      </c>
      <c r="I29" s="6"/>
      <c r="J29" s="6" t="s">
        <v>30</v>
      </c>
      <c r="K29" s="7">
        <f>AVERAGE(B3:AF26)</f>
        <v>2132.7029569892488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</row>
    <row r="30" spans="1:32" x14ac:dyDescent="0.75"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</row>
    <row r="31" spans="1:32" x14ac:dyDescent="0.75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</row>
  </sheetData>
  <mergeCells count="1">
    <mergeCell ref="A1:Y1"/>
  </mergeCells>
  <pageMargins left="0" right="0" top="0.75" bottom="0.75" header="0.3" footer="0.3"/>
  <pageSetup paperSize="9" scale="1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AF32"/>
  <sheetViews>
    <sheetView view="pageBreakPreview" zoomScale="35" zoomScaleNormal="90" zoomScaleSheetLayoutView="35" workbookViewId="0">
      <selection sqref="A1:XFD1048576"/>
    </sheetView>
  </sheetViews>
  <sheetFormatPr defaultColWidth="9.140625" defaultRowHeight="59.25" x14ac:dyDescent="0.75"/>
  <cols>
    <col min="1" max="30" width="44.5703125" style="3" customWidth="1"/>
    <col min="31" max="31" width="44.140625" style="3" customWidth="1"/>
    <col min="32" max="32" width="43.85546875" style="3" customWidth="1"/>
    <col min="33" max="33" width="9.140625" style="3" customWidth="1"/>
    <col min="34" max="16384" width="9.140625" style="3"/>
  </cols>
  <sheetData>
    <row r="1" spans="1:32" ht="150" customHeight="1" x14ac:dyDescent="0.75">
      <c r="A1" s="37" t="s">
        <v>39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32" ht="120" customHeight="1" x14ac:dyDescent="0.75">
      <c r="A2" s="4" t="s">
        <v>0</v>
      </c>
      <c r="B2" s="23">
        <v>45352</v>
      </c>
      <c r="C2" s="23">
        <v>45353</v>
      </c>
      <c r="D2" s="23">
        <v>45354</v>
      </c>
      <c r="E2" s="23">
        <v>45355</v>
      </c>
      <c r="F2" s="23">
        <v>45356</v>
      </c>
      <c r="G2" s="23">
        <v>45357</v>
      </c>
      <c r="H2" s="23">
        <v>45358</v>
      </c>
      <c r="I2" s="23">
        <v>45359</v>
      </c>
      <c r="J2" s="23">
        <v>45360</v>
      </c>
      <c r="K2" s="23">
        <v>45361</v>
      </c>
      <c r="L2" s="23">
        <v>45362</v>
      </c>
      <c r="M2" s="23">
        <v>45363</v>
      </c>
      <c r="N2" s="23">
        <v>45364</v>
      </c>
      <c r="O2" s="23">
        <v>45365</v>
      </c>
      <c r="P2" s="23">
        <v>45366</v>
      </c>
      <c r="Q2" s="23">
        <v>45367</v>
      </c>
      <c r="R2" s="23">
        <v>45368</v>
      </c>
      <c r="S2" s="23">
        <v>45369</v>
      </c>
      <c r="T2" s="23">
        <v>45370</v>
      </c>
      <c r="U2" s="23">
        <v>45371</v>
      </c>
      <c r="V2" s="23">
        <v>45372</v>
      </c>
      <c r="W2" s="23">
        <v>45373</v>
      </c>
      <c r="X2" s="23">
        <v>45374</v>
      </c>
      <c r="Y2" s="23">
        <v>45375</v>
      </c>
      <c r="Z2" s="23">
        <v>45376</v>
      </c>
      <c r="AA2" s="23">
        <v>45377</v>
      </c>
      <c r="AB2" s="23">
        <v>45378</v>
      </c>
      <c r="AC2" s="23">
        <v>45379</v>
      </c>
      <c r="AD2" s="23">
        <v>45380</v>
      </c>
      <c r="AE2" s="23">
        <v>45381</v>
      </c>
      <c r="AF2" s="23">
        <v>45382</v>
      </c>
    </row>
    <row r="3" spans="1:32" ht="120" customHeight="1" x14ac:dyDescent="0.75">
      <c r="A3" s="4" t="s">
        <v>1</v>
      </c>
      <c r="B3" s="5">
        <v>588.5</v>
      </c>
      <c r="C3" s="5">
        <v>1411</v>
      </c>
      <c r="D3" s="5">
        <v>1561</v>
      </c>
      <c r="E3" s="5">
        <v>1516</v>
      </c>
      <c r="F3" s="5">
        <v>1436</v>
      </c>
      <c r="G3" s="5">
        <v>1071</v>
      </c>
      <c r="H3" s="5">
        <v>921</v>
      </c>
      <c r="I3" s="5">
        <v>726</v>
      </c>
      <c r="J3" s="5">
        <v>10</v>
      </c>
      <c r="K3" s="5">
        <v>0</v>
      </c>
      <c r="L3" s="5">
        <v>347</v>
      </c>
      <c r="M3" s="5">
        <v>62.5</v>
      </c>
      <c r="N3" s="5">
        <v>0</v>
      </c>
      <c r="O3" s="5">
        <v>611.59999999999991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175.09999999999991</v>
      </c>
      <c r="V3" s="5">
        <v>811.59999999999991</v>
      </c>
      <c r="W3" s="5">
        <v>330</v>
      </c>
      <c r="X3" s="5">
        <v>0</v>
      </c>
      <c r="Y3" s="5">
        <v>0</v>
      </c>
      <c r="Z3" s="5">
        <v>377.59999999999991</v>
      </c>
      <c r="AA3" s="5">
        <v>1046.5999999999999</v>
      </c>
      <c r="AB3" s="5">
        <v>470</v>
      </c>
      <c r="AC3" s="5">
        <v>25</v>
      </c>
      <c r="AD3" s="5">
        <v>0</v>
      </c>
      <c r="AE3" s="5">
        <v>0</v>
      </c>
      <c r="AF3" s="5">
        <v>775.5</v>
      </c>
    </row>
    <row r="4" spans="1:32" ht="120" customHeight="1" x14ac:dyDescent="0.75">
      <c r="A4" s="4" t="s">
        <v>2</v>
      </c>
      <c r="B4" s="5">
        <v>826</v>
      </c>
      <c r="C4" s="5">
        <v>1363.5</v>
      </c>
      <c r="D4" s="5">
        <v>1561</v>
      </c>
      <c r="E4" s="5">
        <v>1561</v>
      </c>
      <c r="F4" s="5">
        <v>1536</v>
      </c>
      <c r="G4" s="5">
        <v>1121</v>
      </c>
      <c r="H4" s="5">
        <v>876</v>
      </c>
      <c r="I4" s="5">
        <v>588.5</v>
      </c>
      <c r="J4" s="5">
        <v>190</v>
      </c>
      <c r="K4" s="5">
        <v>37.5</v>
      </c>
      <c r="L4" s="5">
        <v>372</v>
      </c>
      <c r="M4" s="5">
        <v>249.25</v>
      </c>
      <c r="N4" s="5">
        <v>0</v>
      </c>
      <c r="O4" s="5">
        <v>611.59999999999991</v>
      </c>
      <c r="P4" s="5">
        <v>0</v>
      </c>
      <c r="Q4" s="5">
        <v>0</v>
      </c>
      <c r="R4" s="5">
        <v>0</v>
      </c>
      <c r="S4" s="5">
        <v>75</v>
      </c>
      <c r="T4" s="5">
        <v>0</v>
      </c>
      <c r="U4" s="5">
        <v>382.59999999999991</v>
      </c>
      <c r="V4" s="5">
        <v>1189.0999999999999</v>
      </c>
      <c r="W4" s="5">
        <v>330</v>
      </c>
      <c r="X4" s="5">
        <v>27.5</v>
      </c>
      <c r="Y4" s="5">
        <v>37.5</v>
      </c>
      <c r="Z4" s="5">
        <v>377.59999999999991</v>
      </c>
      <c r="AA4" s="5">
        <v>1246.5999999999999</v>
      </c>
      <c r="AB4" s="5">
        <v>470</v>
      </c>
      <c r="AC4" s="5">
        <v>500</v>
      </c>
      <c r="AD4" s="5">
        <v>0</v>
      </c>
      <c r="AE4" s="5">
        <v>150</v>
      </c>
      <c r="AF4" s="5">
        <v>841</v>
      </c>
    </row>
    <row r="5" spans="1:32" ht="120" customHeight="1" x14ac:dyDescent="0.75">
      <c r="A5" s="4" t="s">
        <v>3</v>
      </c>
      <c r="B5" s="5">
        <v>931</v>
      </c>
      <c r="C5" s="5">
        <v>1488.5</v>
      </c>
      <c r="D5" s="5">
        <v>1561</v>
      </c>
      <c r="E5" s="5">
        <v>1561</v>
      </c>
      <c r="F5" s="5">
        <v>1546</v>
      </c>
      <c r="G5" s="5">
        <v>1491</v>
      </c>
      <c r="H5" s="5">
        <v>876</v>
      </c>
      <c r="I5" s="5">
        <v>550.5</v>
      </c>
      <c r="J5" s="5">
        <v>422</v>
      </c>
      <c r="K5" s="5">
        <v>175</v>
      </c>
      <c r="L5" s="5">
        <v>297</v>
      </c>
      <c r="M5" s="5">
        <v>447</v>
      </c>
      <c r="N5" s="5">
        <v>0</v>
      </c>
      <c r="O5" s="5">
        <v>611.59999999999991</v>
      </c>
      <c r="P5" s="5">
        <v>0</v>
      </c>
      <c r="Q5" s="5">
        <v>0</v>
      </c>
      <c r="R5" s="5">
        <v>0</v>
      </c>
      <c r="S5" s="5">
        <v>258.5</v>
      </c>
      <c r="T5" s="5">
        <v>0</v>
      </c>
      <c r="U5" s="5">
        <v>347.59999999999991</v>
      </c>
      <c r="V5" s="5">
        <v>1201.5999999999999</v>
      </c>
      <c r="W5" s="5">
        <v>365</v>
      </c>
      <c r="X5" s="5">
        <v>156.25</v>
      </c>
      <c r="Y5" s="5">
        <v>175</v>
      </c>
      <c r="Z5" s="5">
        <v>427.59999999999991</v>
      </c>
      <c r="AA5" s="5">
        <v>1271.5999999999999</v>
      </c>
      <c r="AB5" s="5">
        <v>539.5</v>
      </c>
      <c r="AC5" s="5">
        <v>452</v>
      </c>
      <c r="AD5" s="5">
        <v>225</v>
      </c>
      <c r="AE5" s="5">
        <v>650</v>
      </c>
      <c r="AF5" s="5">
        <v>826</v>
      </c>
    </row>
    <row r="6" spans="1:32" ht="120" customHeight="1" x14ac:dyDescent="0.75">
      <c r="A6" s="4" t="s">
        <v>4</v>
      </c>
      <c r="B6" s="5">
        <v>881</v>
      </c>
      <c r="C6" s="5">
        <v>1561</v>
      </c>
      <c r="D6" s="5">
        <v>1511</v>
      </c>
      <c r="E6" s="5">
        <v>1561</v>
      </c>
      <c r="F6" s="5">
        <v>1491</v>
      </c>
      <c r="G6" s="5">
        <v>1348.5</v>
      </c>
      <c r="H6" s="5">
        <v>852</v>
      </c>
      <c r="I6" s="5">
        <v>555.5</v>
      </c>
      <c r="J6" s="5">
        <v>334.5</v>
      </c>
      <c r="K6" s="5">
        <v>292</v>
      </c>
      <c r="L6" s="5">
        <v>297</v>
      </c>
      <c r="M6" s="5">
        <v>313.5</v>
      </c>
      <c r="N6" s="5">
        <v>0</v>
      </c>
      <c r="O6" s="5">
        <v>456.59999999999991</v>
      </c>
      <c r="P6" s="5">
        <v>0</v>
      </c>
      <c r="Q6" s="5">
        <v>0</v>
      </c>
      <c r="R6" s="5">
        <v>0</v>
      </c>
      <c r="S6" s="5">
        <v>292</v>
      </c>
      <c r="T6" s="5">
        <v>0</v>
      </c>
      <c r="U6" s="5">
        <v>347.59999999999991</v>
      </c>
      <c r="V6" s="5">
        <v>991.59999999999991</v>
      </c>
      <c r="W6" s="5">
        <v>225</v>
      </c>
      <c r="X6" s="5">
        <v>140</v>
      </c>
      <c r="Y6" s="5">
        <v>292</v>
      </c>
      <c r="Z6" s="5">
        <v>415.09999999999991</v>
      </c>
      <c r="AA6" s="5">
        <v>1229.0999999999999</v>
      </c>
      <c r="AB6" s="5">
        <v>624</v>
      </c>
      <c r="AC6" s="5">
        <v>155</v>
      </c>
      <c r="AD6" s="5">
        <v>602.5</v>
      </c>
      <c r="AE6" s="5">
        <v>1359.5</v>
      </c>
      <c r="AF6" s="5">
        <v>826</v>
      </c>
    </row>
    <row r="7" spans="1:32" ht="120" customHeight="1" x14ac:dyDescent="0.75">
      <c r="A7" s="4" t="s">
        <v>5</v>
      </c>
      <c r="B7" s="5">
        <v>806</v>
      </c>
      <c r="C7" s="5">
        <v>1561</v>
      </c>
      <c r="D7" s="5">
        <v>1536</v>
      </c>
      <c r="E7" s="5">
        <v>1356</v>
      </c>
      <c r="F7" s="5">
        <v>1546</v>
      </c>
      <c r="G7" s="5">
        <v>1236</v>
      </c>
      <c r="H7" s="5">
        <v>755</v>
      </c>
      <c r="I7" s="5">
        <v>430</v>
      </c>
      <c r="J7" s="5">
        <v>197</v>
      </c>
      <c r="K7" s="5">
        <v>175</v>
      </c>
      <c r="L7" s="5">
        <v>172</v>
      </c>
      <c r="M7" s="5">
        <v>80</v>
      </c>
      <c r="N7" s="5">
        <v>0</v>
      </c>
      <c r="O7" s="5">
        <v>156.59999999999991</v>
      </c>
      <c r="P7" s="5">
        <v>0</v>
      </c>
      <c r="Q7" s="5">
        <v>0</v>
      </c>
      <c r="R7" s="5">
        <v>0</v>
      </c>
      <c r="S7" s="5">
        <v>177</v>
      </c>
      <c r="T7" s="5">
        <v>0</v>
      </c>
      <c r="U7" s="5">
        <v>330.09999999999991</v>
      </c>
      <c r="V7" s="5">
        <v>657.09999999999991</v>
      </c>
      <c r="W7" s="5">
        <v>200</v>
      </c>
      <c r="X7" s="5">
        <v>10</v>
      </c>
      <c r="Y7" s="5">
        <v>223</v>
      </c>
      <c r="Z7" s="5">
        <v>377.59999999999991</v>
      </c>
      <c r="AA7" s="5">
        <v>986.59999999999991</v>
      </c>
      <c r="AB7" s="5">
        <v>390</v>
      </c>
      <c r="AC7" s="5">
        <v>7.5</v>
      </c>
      <c r="AD7" s="5">
        <v>282.5</v>
      </c>
      <c r="AE7" s="5">
        <v>1486</v>
      </c>
      <c r="AF7" s="5">
        <v>826</v>
      </c>
    </row>
    <row r="8" spans="1:32" ht="120" customHeight="1" x14ac:dyDescent="0.75">
      <c r="A8" s="4" t="s">
        <v>6</v>
      </c>
      <c r="B8" s="5">
        <v>503.5</v>
      </c>
      <c r="C8" s="5">
        <v>1561</v>
      </c>
      <c r="D8" s="5">
        <v>1526</v>
      </c>
      <c r="E8" s="5">
        <v>1126</v>
      </c>
      <c r="F8" s="5">
        <v>1251</v>
      </c>
      <c r="G8" s="5">
        <v>635</v>
      </c>
      <c r="H8" s="5">
        <v>477.5</v>
      </c>
      <c r="I8" s="5">
        <v>50</v>
      </c>
      <c r="J8" s="5">
        <v>334.5</v>
      </c>
      <c r="K8" s="5">
        <v>12.5</v>
      </c>
      <c r="L8" s="5">
        <v>11.75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13.5</v>
      </c>
      <c r="T8" s="5">
        <v>0</v>
      </c>
      <c r="U8" s="5">
        <v>95.699999999999818</v>
      </c>
      <c r="V8" s="5">
        <v>207.59999999999991</v>
      </c>
      <c r="W8" s="5">
        <v>75</v>
      </c>
      <c r="X8" s="5">
        <v>0</v>
      </c>
      <c r="Y8" s="5">
        <v>12.5</v>
      </c>
      <c r="Z8" s="5">
        <v>272.59999999999991</v>
      </c>
      <c r="AA8" s="5">
        <v>986.59999999999991</v>
      </c>
      <c r="AB8" s="5">
        <v>45</v>
      </c>
      <c r="AC8" s="5">
        <v>0</v>
      </c>
      <c r="AD8" s="5">
        <v>152.5</v>
      </c>
      <c r="AE8" s="5">
        <v>1130.5</v>
      </c>
      <c r="AF8" s="5">
        <v>738</v>
      </c>
    </row>
    <row r="9" spans="1:32" ht="120" customHeight="1" x14ac:dyDescent="0.75">
      <c r="A9" s="4" t="s">
        <v>7</v>
      </c>
      <c r="B9" s="5">
        <v>275.25</v>
      </c>
      <c r="C9" s="5">
        <v>1320.5</v>
      </c>
      <c r="D9" s="5">
        <v>1172</v>
      </c>
      <c r="E9" s="5">
        <v>485</v>
      </c>
      <c r="F9" s="5">
        <v>741.5</v>
      </c>
      <c r="G9" s="5">
        <v>65</v>
      </c>
      <c r="H9" s="5">
        <v>27.5</v>
      </c>
      <c r="I9" s="5">
        <v>0</v>
      </c>
      <c r="J9" s="5">
        <v>97.75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327.59999999999991</v>
      </c>
      <c r="AA9" s="5">
        <v>894.59999999999991</v>
      </c>
      <c r="AB9" s="5">
        <v>0</v>
      </c>
      <c r="AC9" s="5">
        <v>0</v>
      </c>
      <c r="AD9" s="5">
        <v>0</v>
      </c>
      <c r="AE9" s="5">
        <v>1129.5</v>
      </c>
      <c r="AF9" s="5">
        <v>652.5</v>
      </c>
    </row>
    <row r="10" spans="1:32" ht="120" customHeight="1" x14ac:dyDescent="0.75">
      <c r="A10" s="4" t="s">
        <v>8</v>
      </c>
      <c r="B10" s="5">
        <v>0</v>
      </c>
      <c r="C10" s="5">
        <v>572.5</v>
      </c>
      <c r="D10" s="5">
        <v>555</v>
      </c>
      <c r="E10" s="5">
        <v>62.5</v>
      </c>
      <c r="F10" s="5">
        <v>153.75</v>
      </c>
      <c r="G10" s="5">
        <v>0</v>
      </c>
      <c r="H10" s="5">
        <v>0</v>
      </c>
      <c r="I10" s="5">
        <v>25</v>
      </c>
      <c r="J10" s="5">
        <v>5</v>
      </c>
      <c r="K10" s="5">
        <v>0</v>
      </c>
      <c r="L10" s="5">
        <v>0</v>
      </c>
      <c r="M10" s="5">
        <v>0</v>
      </c>
      <c r="N10" s="5">
        <v>0</v>
      </c>
      <c r="O10" s="5">
        <v>100</v>
      </c>
      <c r="P10" s="5">
        <v>100.29999999999973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97.5</v>
      </c>
      <c r="X10" s="5">
        <v>0</v>
      </c>
      <c r="Y10" s="5">
        <v>62.5</v>
      </c>
      <c r="Z10" s="5">
        <v>774.59999999999991</v>
      </c>
      <c r="AA10" s="5">
        <v>879.59999999999991</v>
      </c>
      <c r="AB10" s="5">
        <v>185</v>
      </c>
      <c r="AC10" s="5">
        <v>12.5</v>
      </c>
      <c r="AD10" s="5">
        <v>0</v>
      </c>
      <c r="AE10" s="5">
        <v>1296</v>
      </c>
      <c r="AF10" s="5">
        <v>690</v>
      </c>
    </row>
    <row r="11" spans="1:32" ht="120" customHeight="1" x14ac:dyDescent="0.75">
      <c r="A11" s="4" t="s">
        <v>9</v>
      </c>
      <c r="B11" s="5">
        <v>0</v>
      </c>
      <c r="C11" s="5">
        <v>260</v>
      </c>
      <c r="D11" s="5">
        <v>275</v>
      </c>
      <c r="E11" s="5">
        <v>231.25</v>
      </c>
      <c r="F11" s="5">
        <v>206.25</v>
      </c>
      <c r="G11" s="5">
        <v>0</v>
      </c>
      <c r="H11" s="5">
        <v>0</v>
      </c>
      <c r="I11" s="5">
        <v>0</v>
      </c>
      <c r="J11" s="5">
        <v>95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185</v>
      </c>
      <c r="W11" s="5">
        <v>55</v>
      </c>
      <c r="X11" s="5">
        <v>0</v>
      </c>
      <c r="Y11" s="5">
        <v>137.5</v>
      </c>
      <c r="Z11" s="5">
        <v>1191.5999999999999</v>
      </c>
      <c r="AA11" s="5">
        <v>961.59999999999991</v>
      </c>
      <c r="AB11" s="5">
        <v>20</v>
      </c>
      <c r="AC11" s="5">
        <v>87.5</v>
      </c>
      <c r="AD11" s="5">
        <v>0</v>
      </c>
      <c r="AE11" s="5">
        <v>1366</v>
      </c>
      <c r="AF11" s="5">
        <v>1037</v>
      </c>
    </row>
    <row r="12" spans="1:32" ht="120" customHeight="1" x14ac:dyDescent="0.75">
      <c r="A12" s="4" t="s">
        <v>10</v>
      </c>
      <c r="B12" s="5">
        <v>12.5</v>
      </c>
      <c r="C12" s="5">
        <v>610</v>
      </c>
      <c r="D12" s="5">
        <v>520</v>
      </c>
      <c r="E12" s="5">
        <v>255</v>
      </c>
      <c r="F12" s="5">
        <v>237.5</v>
      </c>
      <c r="G12" s="5">
        <v>0</v>
      </c>
      <c r="H12" s="5">
        <v>0</v>
      </c>
      <c r="I12" s="5">
        <v>0</v>
      </c>
      <c r="J12" s="5">
        <v>5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407.5</v>
      </c>
      <c r="W12" s="5">
        <v>70</v>
      </c>
      <c r="X12" s="5">
        <v>0</v>
      </c>
      <c r="Y12" s="5">
        <v>187.5</v>
      </c>
      <c r="Z12" s="5">
        <v>1271.5999999999999</v>
      </c>
      <c r="AA12" s="5">
        <v>896.59999999999991</v>
      </c>
      <c r="AB12" s="5">
        <v>0</v>
      </c>
      <c r="AC12" s="5">
        <v>0</v>
      </c>
      <c r="AD12" s="5">
        <v>0</v>
      </c>
      <c r="AE12" s="5">
        <v>976</v>
      </c>
      <c r="AF12" s="5">
        <v>976</v>
      </c>
    </row>
    <row r="13" spans="1:32" ht="120" customHeight="1" x14ac:dyDescent="0.75">
      <c r="A13" s="4" t="s">
        <v>11</v>
      </c>
      <c r="B13" s="5">
        <v>387.5</v>
      </c>
      <c r="C13" s="5">
        <v>1222</v>
      </c>
      <c r="D13" s="5">
        <v>1212</v>
      </c>
      <c r="E13" s="5">
        <v>702.5</v>
      </c>
      <c r="F13" s="5">
        <v>550</v>
      </c>
      <c r="G13" s="5">
        <v>0</v>
      </c>
      <c r="H13" s="5">
        <v>102.5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1004</v>
      </c>
      <c r="W13" s="5">
        <v>550</v>
      </c>
      <c r="X13" s="5">
        <v>0</v>
      </c>
      <c r="Y13" s="5">
        <v>542</v>
      </c>
      <c r="Z13" s="5">
        <v>1161.5999999999999</v>
      </c>
      <c r="AA13" s="5">
        <v>1001.5999999999999</v>
      </c>
      <c r="AB13" s="5">
        <v>56.25</v>
      </c>
      <c r="AC13" s="5">
        <v>50</v>
      </c>
      <c r="AD13" s="5">
        <v>0</v>
      </c>
      <c r="AE13" s="5">
        <v>886</v>
      </c>
      <c r="AF13" s="5">
        <v>1201</v>
      </c>
    </row>
    <row r="14" spans="1:32" ht="120" customHeight="1" x14ac:dyDescent="0.75">
      <c r="A14" s="4" t="s">
        <v>12</v>
      </c>
      <c r="B14" s="5">
        <v>719</v>
      </c>
      <c r="C14" s="5">
        <v>1546</v>
      </c>
      <c r="D14" s="5">
        <v>1541</v>
      </c>
      <c r="E14" s="5">
        <v>1131</v>
      </c>
      <c r="F14" s="5">
        <v>1159.5</v>
      </c>
      <c r="G14" s="5">
        <v>345</v>
      </c>
      <c r="H14" s="5">
        <v>560</v>
      </c>
      <c r="I14" s="5">
        <v>0</v>
      </c>
      <c r="J14" s="5">
        <v>112.5</v>
      </c>
      <c r="K14" s="5">
        <v>12.5</v>
      </c>
      <c r="L14" s="5">
        <v>0</v>
      </c>
      <c r="M14" s="5">
        <v>115</v>
      </c>
      <c r="N14" s="5">
        <v>50.299999999999727</v>
      </c>
      <c r="O14" s="5">
        <v>25.150000000000091</v>
      </c>
      <c r="P14" s="5">
        <v>25</v>
      </c>
      <c r="Q14" s="5">
        <v>0</v>
      </c>
      <c r="R14" s="5">
        <v>0</v>
      </c>
      <c r="S14" s="5">
        <v>0</v>
      </c>
      <c r="T14" s="5">
        <v>0</v>
      </c>
      <c r="U14" s="5">
        <v>100.29999999999973</v>
      </c>
      <c r="V14" s="5">
        <v>1164</v>
      </c>
      <c r="W14" s="5">
        <v>709</v>
      </c>
      <c r="X14" s="5">
        <v>7.5</v>
      </c>
      <c r="Y14" s="5">
        <v>754.5</v>
      </c>
      <c r="Z14" s="5">
        <v>1206.5999999999999</v>
      </c>
      <c r="AA14" s="5">
        <v>1206.5999999999999</v>
      </c>
      <c r="AB14" s="5">
        <v>414.75</v>
      </c>
      <c r="AC14" s="5">
        <v>187.5</v>
      </c>
      <c r="AD14" s="5">
        <v>75</v>
      </c>
      <c r="AE14" s="5">
        <v>851</v>
      </c>
      <c r="AF14" s="5">
        <v>1251</v>
      </c>
    </row>
    <row r="15" spans="1:32" ht="120" customHeight="1" x14ac:dyDescent="0.75">
      <c r="A15" s="4" t="s">
        <v>13</v>
      </c>
      <c r="B15" s="5">
        <v>1051</v>
      </c>
      <c r="C15" s="5">
        <v>1561</v>
      </c>
      <c r="D15" s="5">
        <v>1561</v>
      </c>
      <c r="E15" s="5">
        <v>1231</v>
      </c>
      <c r="F15" s="5">
        <v>1486</v>
      </c>
      <c r="G15" s="5">
        <v>847</v>
      </c>
      <c r="H15" s="5">
        <v>913</v>
      </c>
      <c r="I15" s="5">
        <v>0</v>
      </c>
      <c r="J15" s="5">
        <v>420</v>
      </c>
      <c r="K15" s="5">
        <v>400</v>
      </c>
      <c r="L15" s="5">
        <v>57.5</v>
      </c>
      <c r="M15" s="5">
        <v>231.25</v>
      </c>
      <c r="N15" s="5">
        <v>25.150000000000091</v>
      </c>
      <c r="O15" s="5">
        <v>125.59999999999991</v>
      </c>
      <c r="P15" s="5">
        <v>56.899999999999636</v>
      </c>
      <c r="Q15" s="5">
        <v>0</v>
      </c>
      <c r="R15" s="5">
        <v>135</v>
      </c>
      <c r="S15" s="5">
        <v>25.150000000000091</v>
      </c>
      <c r="T15" s="5">
        <v>130</v>
      </c>
      <c r="U15" s="5">
        <v>725.59999999999991</v>
      </c>
      <c r="V15" s="5">
        <v>1164</v>
      </c>
      <c r="W15" s="5">
        <v>609</v>
      </c>
      <c r="X15" s="5">
        <v>402.5</v>
      </c>
      <c r="Y15" s="5">
        <v>1004</v>
      </c>
      <c r="Z15" s="5">
        <v>1271.5999999999999</v>
      </c>
      <c r="AA15" s="5">
        <v>1271.5999999999999</v>
      </c>
      <c r="AB15" s="5">
        <v>589</v>
      </c>
      <c r="AC15" s="5">
        <v>295</v>
      </c>
      <c r="AD15" s="5">
        <v>50</v>
      </c>
      <c r="AE15" s="5">
        <v>1026</v>
      </c>
      <c r="AF15" s="5">
        <v>1471</v>
      </c>
    </row>
    <row r="16" spans="1:32" ht="120" customHeight="1" x14ac:dyDescent="0.75">
      <c r="A16" s="4" t="s">
        <v>14</v>
      </c>
      <c r="B16" s="5">
        <v>1194.75</v>
      </c>
      <c r="C16" s="5">
        <v>1561</v>
      </c>
      <c r="D16" s="5">
        <v>1561</v>
      </c>
      <c r="E16" s="5">
        <v>1456</v>
      </c>
      <c r="F16" s="5">
        <v>1561</v>
      </c>
      <c r="G16" s="5">
        <v>1148.5</v>
      </c>
      <c r="H16" s="5">
        <v>1236</v>
      </c>
      <c r="I16" s="5">
        <v>37.5</v>
      </c>
      <c r="J16" s="5">
        <v>542</v>
      </c>
      <c r="K16" s="5">
        <v>417</v>
      </c>
      <c r="L16" s="5">
        <v>270</v>
      </c>
      <c r="M16" s="5">
        <v>611.5</v>
      </c>
      <c r="N16" s="5">
        <v>539.09999999999991</v>
      </c>
      <c r="O16" s="5">
        <v>325.59999999999991</v>
      </c>
      <c r="P16" s="5">
        <v>50</v>
      </c>
      <c r="Q16" s="5">
        <v>0</v>
      </c>
      <c r="R16" s="5">
        <v>448.5</v>
      </c>
      <c r="S16" s="5">
        <v>400.59999999999991</v>
      </c>
      <c r="T16" s="5">
        <v>502.5</v>
      </c>
      <c r="U16" s="5">
        <v>1144.0999999999999</v>
      </c>
      <c r="V16" s="5">
        <v>1164</v>
      </c>
      <c r="W16" s="5">
        <v>1009</v>
      </c>
      <c r="X16" s="5">
        <v>780</v>
      </c>
      <c r="Y16" s="5">
        <v>1245.3000000000002</v>
      </c>
      <c r="Z16" s="5">
        <v>1271.5999999999999</v>
      </c>
      <c r="AA16" s="5">
        <v>1271.5999999999999</v>
      </c>
      <c r="AB16" s="5">
        <v>689</v>
      </c>
      <c r="AC16" s="5">
        <v>779.5</v>
      </c>
      <c r="AD16" s="5">
        <v>492.5</v>
      </c>
      <c r="AE16" s="5">
        <v>1151</v>
      </c>
      <c r="AF16" s="5">
        <v>1486</v>
      </c>
    </row>
    <row r="17" spans="1:32" ht="120" customHeight="1" x14ac:dyDescent="0.75">
      <c r="A17" s="4" t="s">
        <v>15</v>
      </c>
      <c r="B17" s="5">
        <v>1177.25</v>
      </c>
      <c r="C17" s="5">
        <v>1561</v>
      </c>
      <c r="D17" s="5">
        <v>1561</v>
      </c>
      <c r="E17" s="5">
        <v>1381</v>
      </c>
      <c r="F17" s="5">
        <v>1561</v>
      </c>
      <c r="G17" s="5">
        <v>931</v>
      </c>
      <c r="H17" s="5">
        <v>981</v>
      </c>
      <c r="I17" s="5">
        <v>177.5</v>
      </c>
      <c r="J17" s="5">
        <v>837</v>
      </c>
      <c r="K17" s="5">
        <v>289</v>
      </c>
      <c r="L17" s="5">
        <v>32.5</v>
      </c>
      <c r="M17" s="5">
        <v>282.5</v>
      </c>
      <c r="N17" s="5">
        <v>437.59999999999991</v>
      </c>
      <c r="O17" s="5">
        <v>25.149999999999636</v>
      </c>
      <c r="P17" s="5">
        <v>102.94999999999982</v>
      </c>
      <c r="Q17" s="5">
        <v>0</v>
      </c>
      <c r="R17" s="5">
        <v>317</v>
      </c>
      <c r="S17" s="5">
        <v>150.59999999999991</v>
      </c>
      <c r="T17" s="5">
        <v>247.5</v>
      </c>
      <c r="U17" s="5">
        <v>1231.5999999999999</v>
      </c>
      <c r="V17" s="5">
        <v>1164</v>
      </c>
      <c r="W17" s="5">
        <v>813</v>
      </c>
      <c r="X17" s="5">
        <v>462.5</v>
      </c>
      <c r="Y17" s="5">
        <v>1271.5999999999999</v>
      </c>
      <c r="Z17" s="5">
        <v>1271.5999999999999</v>
      </c>
      <c r="AA17" s="5">
        <v>1246.5999999999999</v>
      </c>
      <c r="AB17" s="5">
        <v>464.5</v>
      </c>
      <c r="AC17" s="5">
        <v>428</v>
      </c>
      <c r="AD17" s="5">
        <v>237.5</v>
      </c>
      <c r="AE17" s="5">
        <v>871</v>
      </c>
      <c r="AF17" s="5">
        <v>1411</v>
      </c>
    </row>
    <row r="18" spans="1:32" ht="120" customHeight="1" x14ac:dyDescent="0.75">
      <c r="A18" s="4" t="s">
        <v>16</v>
      </c>
      <c r="B18" s="5">
        <v>757.5</v>
      </c>
      <c r="C18" s="5">
        <v>1561</v>
      </c>
      <c r="D18" s="5">
        <v>1561</v>
      </c>
      <c r="E18" s="5">
        <v>1113</v>
      </c>
      <c r="F18" s="5">
        <v>1411</v>
      </c>
      <c r="G18" s="5">
        <v>568.5</v>
      </c>
      <c r="H18" s="5">
        <v>669</v>
      </c>
      <c r="I18" s="5">
        <v>272</v>
      </c>
      <c r="J18" s="5">
        <v>515</v>
      </c>
      <c r="K18" s="5">
        <v>356</v>
      </c>
      <c r="L18" s="5">
        <v>45</v>
      </c>
      <c r="M18" s="5">
        <v>117.5</v>
      </c>
      <c r="N18" s="5">
        <v>127.59999999999991</v>
      </c>
      <c r="O18" s="5">
        <v>0</v>
      </c>
      <c r="P18" s="5">
        <v>17.649999999999636</v>
      </c>
      <c r="Q18" s="5">
        <v>0</v>
      </c>
      <c r="R18" s="5">
        <v>292</v>
      </c>
      <c r="S18" s="5">
        <v>0</v>
      </c>
      <c r="T18" s="5">
        <v>0</v>
      </c>
      <c r="U18" s="5">
        <v>1121.5999999999999</v>
      </c>
      <c r="V18" s="5">
        <v>784</v>
      </c>
      <c r="W18" s="5">
        <v>475</v>
      </c>
      <c r="X18" s="5">
        <v>37.5</v>
      </c>
      <c r="Y18" s="5">
        <v>1271.5999999999999</v>
      </c>
      <c r="Z18" s="5">
        <v>1271.5999999999999</v>
      </c>
      <c r="AA18" s="5">
        <v>921.59999999999991</v>
      </c>
      <c r="AB18" s="5">
        <v>116.25</v>
      </c>
      <c r="AC18" s="5">
        <v>385</v>
      </c>
      <c r="AD18" s="5">
        <v>12.5</v>
      </c>
      <c r="AE18" s="5">
        <v>746</v>
      </c>
      <c r="AF18" s="5">
        <v>1036</v>
      </c>
    </row>
    <row r="19" spans="1:32" ht="120" customHeight="1" x14ac:dyDescent="0.75">
      <c r="A19" s="4" t="s">
        <v>17</v>
      </c>
      <c r="B19" s="5">
        <v>467.5</v>
      </c>
      <c r="C19" s="5">
        <v>1561</v>
      </c>
      <c r="D19" s="5">
        <v>1561</v>
      </c>
      <c r="E19" s="5">
        <v>927</v>
      </c>
      <c r="F19" s="5">
        <v>948</v>
      </c>
      <c r="G19" s="5">
        <v>154</v>
      </c>
      <c r="H19" s="5">
        <v>300</v>
      </c>
      <c r="I19" s="5">
        <v>137</v>
      </c>
      <c r="J19" s="5">
        <v>57.5</v>
      </c>
      <c r="K19" s="5">
        <v>422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167</v>
      </c>
      <c r="S19" s="5">
        <v>0</v>
      </c>
      <c r="T19" s="5">
        <v>0</v>
      </c>
      <c r="U19" s="5">
        <v>421.59999999999991</v>
      </c>
      <c r="V19" s="5">
        <v>91</v>
      </c>
      <c r="W19" s="5">
        <v>150</v>
      </c>
      <c r="X19" s="5">
        <v>0</v>
      </c>
      <c r="Y19" s="5">
        <v>1121.5999999999999</v>
      </c>
      <c r="Z19" s="5">
        <v>1046.5999999999999</v>
      </c>
      <c r="AA19" s="5">
        <v>412.59999999999991</v>
      </c>
      <c r="AB19" s="5">
        <v>0</v>
      </c>
      <c r="AC19" s="5">
        <v>87.849999999999909</v>
      </c>
      <c r="AD19" s="5">
        <v>0</v>
      </c>
      <c r="AE19" s="5">
        <v>306</v>
      </c>
      <c r="AF19" s="5">
        <v>688.5</v>
      </c>
    </row>
    <row r="20" spans="1:32" ht="120" customHeight="1" x14ac:dyDescent="0.75">
      <c r="A20" s="4" t="s">
        <v>18</v>
      </c>
      <c r="B20" s="5">
        <v>801.5</v>
      </c>
      <c r="C20" s="5">
        <v>1386</v>
      </c>
      <c r="D20" s="5">
        <v>1561</v>
      </c>
      <c r="E20" s="5">
        <v>961</v>
      </c>
      <c r="F20" s="5">
        <v>705</v>
      </c>
      <c r="G20" s="5">
        <v>137.5</v>
      </c>
      <c r="H20" s="5">
        <v>577.5</v>
      </c>
      <c r="I20" s="5">
        <v>3</v>
      </c>
      <c r="J20" s="5">
        <v>0</v>
      </c>
      <c r="K20" s="5">
        <v>268.5</v>
      </c>
      <c r="L20" s="5">
        <v>0</v>
      </c>
      <c r="M20" s="5">
        <v>0</v>
      </c>
      <c r="N20" s="5">
        <v>63.799999999999727</v>
      </c>
      <c r="O20" s="5">
        <v>0</v>
      </c>
      <c r="P20" s="5">
        <v>0</v>
      </c>
      <c r="Q20" s="5">
        <v>0</v>
      </c>
      <c r="R20" s="5">
        <v>79.5</v>
      </c>
      <c r="S20" s="5">
        <v>175</v>
      </c>
      <c r="T20" s="5">
        <v>225</v>
      </c>
      <c r="U20" s="5">
        <v>100.29999999999973</v>
      </c>
      <c r="V20" s="5">
        <v>0</v>
      </c>
      <c r="W20" s="5">
        <v>0</v>
      </c>
      <c r="X20" s="5">
        <v>70</v>
      </c>
      <c r="Y20" s="5">
        <v>946.59999999999991</v>
      </c>
      <c r="Z20" s="5">
        <v>1161.5999999999999</v>
      </c>
      <c r="AA20" s="5">
        <v>207.59999999999991</v>
      </c>
      <c r="AB20" s="5">
        <v>0</v>
      </c>
      <c r="AC20" s="5">
        <v>0</v>
      </c>
      <c r="AD20" s="5">
        <v>0</v>
      </c>
      <c r="AE20" s="5">
        <v>50</v>
      </c>
      <c r="AF20" s="5">
        <v>764.5</v>
      </c>
    </row>
    <row r="21" spans="1:32" ht="120" customHeight="1" x14ac:dyDescent="0.75">
      <c r="A21" s="4" t="s">
        <v>19</v>
      </c>
      <c r="B21" s="5">
        <v>1209.5</v>
      </c>
      <c r="C21" s="5">
        <v>1311</v>
      </c>
      <c r="D21" s="5">
        <v>1387</v>
      </c>
      <c r="E21" s="5">
        <v>617.5</v>
      </c>
      <c r="F21" s="5">
        <v>402.5</v>
      </c>
      <c r="G21" s="5">
        <v>172.5</v>
      </c>
      <c r="H21" s="5">
        <v>512.5</v>
      </c>
      <c r="I21" s="5">
        <v>0</v>
      </c>
      <c r="J21" s="5">
        <v>0</v>
      </c>
      <c r="K21" s="5">
        <v>102.5</v>
      </c>
      <c r="L21" s="5">
        <v>0</v>
      </c>
      <c r="M21" s="5">
        <v>0</v>
      </c>
      <c r="N21" s="5">
        <v>63.799999999999727</v>
      </c>
      <c r="O21" s="5">
        <v>0</v>
      </c>
      <c r="P21" s="5">
        <v>0</v>
      </c>
      <c r="Q21" s="5">
        <v>0</v>
      </c>
      <c r="R21" s="5">
        <v>54</v>
      </c>
      <c r="S21" s="5">
        <v>75</v>
      </c>
      <c r="T21" s="5">
        <v>400</v>
      </c>
      <c r="U21" s="5">
        <v>0</v>
      </c>
      <c r="V21" s="5">
        <v>0</v>
      </c>
      <c r="W21" s="5">
        <v>0</v>
      </c>
      <c r="X21" s="5">
        <v>0</v>
      </c>
      <c r="Y21" s="5">
        <v>771.59999999999991</v>
      </c>
      <c r="Z21" s="5">
        <v>1106.5999999999999</v>
      </c>
      <c r="AA21" s="5">
        <v>48.799999999999727</v>
      </c>
      <c r="AB21" s="5">
        <v>0</v>
      </c>
      <c r="AC21" s="5">
        <v>0</v>
      </c>
      <c r="AD21" s="5">
        <v>0</v>
      </c>
      <c r="AE21" s="5">
        <v>12.5</v>
      </c>
      <c r="AF21" s="5">
        <v>701.5</v>
      </c>
    </row>
    <row r="22" spans="1:32" ht="120" customHeight="1" x14ac:dyDescent="0.75">
      <c r="A22" s="4" t="s">
        <v>20</v>
      </c>
      <c r="B22" s="5">
        <v>856.25</v>
      </c>
      <c r="C22" s="5">
        <v>696</v>
      </c>
      <c r="D22" s="5">
        <v>587.5</v>
      </c>
      <c r="E22" s="5">
        <v>95</v>
      </c>
      <c r="F22" s="5">
        <v>8.75</v>
      </c>
      <c r="G22" s="5">
        <v>0</v>
      </c>
      <c r="H22" s="5">
        <v>37.5</v>
      </c>
      <c r="I22" s="5">
        <v>0</v>
      </c>
      <c r="J22" s="5">
        <v>0</v>
      </c>
      <c r="K22" s="5">
        <v>127.5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25</v>
      </c>
      <c r="U22" s="5">
        <v>0</v>
      </c>
      <c r="V22" s="5">
        <v>0</v>
      </c>
      <c r="W22" s="5">
        <v>0</v>
      </c>
      <c r="X22" s="5">
        <v>0</v>
      </c>
      <c r="Y22" s="5">
        <v>126.59999999999991</v>
      </c>
      <c r="Z22" s="5">
        <v>794.09999999999991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330</v>
      </c>
    </row>
    <row r="23" spans="1:32" ht="120" customHeight="1" x14ac:dyDescent="0.75">
      <c r="A23" s="4" t="s">
        <v>21</v>
      </c>
      <c r="B23" s="5">
        <v>1135.5</v>
      </c>
      <c r="C23" s="5">
        <v>901</v>
      </c>
      <c r="D23" s="5">
        <v>687.5</v>
      </c>
      <c r="E23" s="5">
        <v>315</v>
      </c>
      <c r="F23" s="5">
        <v>81.25</v>
      </c>
      <c r="G23" s="5">
        <v>52.5</v>
      </c>
      <c r="H23" s="5">
        <v>0</v>
      </c>
      <c r="I23" s="5">
        <v>0</v>
      </c>
      <c r="J23" s="5">
        <v>0</v>
      </c>
      <c r="K23" s="5">
        <v>157.5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165</v>
      </c>
      <c r="W23" s="5">
        <v>0</v>
      </c>
      <c r="X23" s="5">
        <v>0</v>
      </c>
      <c r="Y23" s="5">
        <v>296.59999999999991</v>
      </c>
      <c r="Z23" s="5">
        <v>931.59999999999991</v>
      </c>
      <c r="AA23" s="5">
        <v>175</v>
      </c>
      <c r="AB23" s="5">
        <v>0</v>
      </c>
      <c r="AC23" s="5">
        <v>0</v>
      </c>
      <c r="AD23" s="5">
        <v>0</v>
      </c>
      <c r="AE23" s="5">
        <v>0</v>
      </c>
      <c r="AF23" s="5">
        <v>300</v>
      </c>
    </row>
    <row r="24" spans="1:32" ht="120" customHeight="1" x14ac:dyDescent="0.75">
      <c r="A24" s="4" t="s">
        <v>22</v>
      </c>
      <c r="B24" s="5">
        <v>1034</v>
      </c>
      <c r="C24" s="5">
        <v>1441</v>
      </c>
      <c r="D24" s="5">
        <v>1011</v>
      </c>
      <c r="E24" s="5">
        <v>707.5</v>
      </c>
      <c r="F24" s="5">
        <v>600</v>
      </c>
      <c r="G24" s="5">
        <v>210</v>
      </c>
      <c r="H24" s="5">
        <v>75</v>
      </c>
      <c r="I24" s="5">
        <v>0</v>
      </c>
      <c r="J24" s="5">
        <v>0</v>
      </c>
      <c r="K24" s="5">
        <v>51.25</v>
      </c>
      <c r="L24" s="5">
        <v>0</v>
      </c>
      <c r="M24" s="5">
        <v>0</v>
      </c>
      <c r="N24" s="5">
        <v>177.5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16.900000000000091</v>
      </c>
      <c r="U24" s="5">
        <v>219.75</v>
      </c>
      <c r="V24" s="5">
        <v>602</v>
      </c>
      <c r="W24" s="5">
        <v>0</v>
      </c>
      <c r="X24" s="5">
        <v>0</v>
      </c>
      <c r="Y24" s="5">
        <v>63.799999999999727</v>
      </c>
      <c r="Z24" s="5">
        <v>1106.5999999999999</v>
      </c>
      <c r="AA24" s="5">
        <v>150</v>
      </c>
      <c r="AB24" s="5">
        <v>0</v>
      </c>
      <c r="AC24" s="5">
        <v>0</v>
      </c>
      <c r="AD24" s="5">
        <v>0</v>
      </c>
      <c r="AE24" s="5">
        <v>0</v>
      </c>
      <c r="AF24" s="5">
        <v>580</v>
      </c>
    </row>
    <row r="25" spans="1:32" ht="120" customHeight="1" x14ac:dyDescent="0.75">
      <c r="A25" s="4" t="s">
        <v>23</v>
      </c>
      <c r="B25" s="5">
        <v>1227</v>
      </c>
      <c r="C25" s="5">
        <v>1561</v>
      </c>
      <c r="D25" s="5">
        <v>1181</v>
      </c>
      <c r="E25" s="5">
        <v>1095.5</v>
      </c>
      <c r="F25" s="5">
        <v>936</v>
      </c>
      <c r="G25" s="5">
        <v>562.5</v>
      </c>
      <c r="H25" s="5">
        <v>450</v>
      </c>
      <c r="I25" s="5">
        <v>0</v>
      </c>
      <c r="J25" s="5">
        <v>0</v>
      </c>
      <c r="K25" s="5">
        <v>75</v>
      </c>
      <c r="L25" s="5">
        <v>0</v>
      </c>
      <c r="M25" s="5">
        <v>0</v>
      </c>
      <c r="N25" s="5">
        <v>365</v>
      </c>
      <c r="O25" s="5">
        <v>0</v>
      </c>
      <c r="P25" s="5">
        <v>0</v>
      </c>
      <c r="Q25" s="5">
        <v>0</v>
      </c>
      <c r="R25" s="5">
        <v>37.5</v>
      </c>
      <c r="S25" s="5">
        <v>0</v>
      </c>
      <c r="T25" s="5">
        <v>120.09999999999991</v>
      </c>
      <c r="U25" s="5">
        <v>673.84999999999991</v>
      </c>
      <c r="V25" s="5">
        <v>404</v>
      </c>
      <c r="W25" s="5">
        <v>0</v>
      </c>
      <c r="X25" s="5">
        <v>0</v>
      </c>
      <c r="Y25" s="5">
        <v>352.59999999999991</v>
      </c>
      <c r="Z25" s="5">
        <v>1271.5999999999999</v>
      </c>
      <c r="AA25" s="5">
        <v>150</v>
      </c>
      <c r="AB25" s="5">
        <v>0</v>
      </c>
      <c r="AC25" s="5">
        <v>0</v>
      </c>
      <c r="AD25" s="5">
        <v>0</v>
      </c>
      <c r="AE25" s="5">
        <v>0</v>
      </c>
      <c r="AF25" s="5">
        <v>826</v>
      </c>
    </row>
    <row r="26" spans="1:32" ht="120" customHeight="1" x14ac:dyDescent="0.75">
      <c r="A26" s="4" t="s">
        <v>24</v>
      </c>
      <c r="B26" s="5">
        <v>1526</v>
      </c>
      <c r="C26" s="5">
        <v>1561</v>
      </c>
      <c r="D26" s="5">
        <v>1376</v>
      </c>
      <c r="E26" s="5">
        <v>1418.5</v>
      </c>
      <c r="F26" s="5">
        <v>1246</v>
      </c>
      <c r="G26" s="5">
        <v>991</v>
      </c>
      <c r="H26" s="5">
        <v>825.5</v>
      </c>
      <c r="I26" s="5">
        <v>0</v>
      </c>
      <c r="J26" s="5">
        <v>0</v>
      </c>
      <c r="K26" s="5">
        <v>261</v>
      </c>
      <c r="L26" s="5">
        <v>0</v>
      </c>
      <c r="M26" s="5">
        <v>0</v>
      </c>
      <c r="N26" s="5">
        <v>522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47.599999999999909</v>
      </c>
      <c r="U26" s="5">
        <v>611.59999999999991</v>
      </c>
      <c r="V26" s="5">
        <v>176</v>
      </c>
      <c r="W26" s="5">
        <v>0</v>
      </c>
      <c r="X26" s="5">
        <v>0</v>
      </c>
      <c r="Y26" s="5">
        <v>377.59999999999991</v>
      </c>
      <c r="Z26" s="5">
        <v>1196.5999999999999</v>
      </c>
      <c r="AA26" s="5">
        <v>375</v>
      </c>
      <c r="AB26" s="5">
        <v>0</v>
      </c>
      <c r="AC26" s="5">
        <v>0</v>
      </c>
      <c r="AD26" s="5">
        <v>0</v>
      </c>
      <c r="AE26" s="5">
        <v>397.5</v>
      </c>
      <c r="AF26" s="5">
        <v>732</v>
      </c>
    </row>
    <row r="27" spans="1:32" s="13" customFormat="1" ht="120" customHeight="1" x14ac:dyDescent="0.75">
      <c r="A27" s="14" t="s">
        <v>25</v>
      </c>
      <c r="B27" s="17">
        <f>SUM(B3:B26)</f>
        <v>18368</v>
      </c>
      <c r="C27" s="17">
        <f t="shared" ref="C27:AF27" si="0">SUM(C3:C26)</f>
        <v>31139</v>
      </c>
      <c r="D27" s="17">
        <f t="shared" si="0"/>
        <v>30127</v>
      </c>
      <c r="E27" s="17">
        <f t="shared" si="0"/>
        <v>22866.25</v>
      </c>
      <c r="F27" s="17">
        <f t="shared" si="0"/>
        <v>22801</v>
      </c>
      <c r="G27" s="17">
        <f t="shared" si="0"/>
        <v>13087.5</v>
      </c>
      <c r="H27" s="17">
        <f t="shared" si="0"/>
        <v>12024.5</v>
      </c>
      <c r="I27" s="17">
        <f t="shared" si="0"/>
        <v>3552.5</v>
      </c>
      <c r="J27" s="17">
        <f t="shared" si="0"/>
        <v>4174.75</v>
      </c>
      <c r="K27" s="17">
        <f t="shared" si="0"/>
        <v>3631.75</v>
      </c>
      <c r="L27" s="17">
        <f t="shared" si="0"/>
        <v>1901.75</v>
      </c>
      <c r="M27" s="17">
        <f t="shared" si="0"/>
        <v>2510</v>
      </c>
      <c r="N27" s="17">
        <f t="shared" si="0"/>
        <v>2371.849999999999</v>
      </c>
      <c r="O27" s="17">
        <f t="shared" si="0"/>
        <v>3049.4999999999991</v>
      </c>
      <c r="P27" s="17">
        <f t="shared" si="0"/>
        <v>352.79999999999882</v>
      </c>
      <c r="Q27" s="17">
        <f t="shared" si="0"/>
        <v>0</v>
      </c>
      <c r="R27" s="17">
        <f t="shared" si="0"/>
        <v>1530.5</v>
      </c>
      <c r="S27" s="17">
        <f t="shared" si="0"/>
        <v>1642.35</v>
      </c>
      <c r="T27" s="17">
        <f t="shared" si="0"/>
        <v>1714.6</v>
      </c>
      <c r="U27" s="17">
        <f t="shared" si="0"/>
        <v>8029</v>
      </c>
      <c r="V27" s="17">
        <f t="shared" si="0"/>
        <v>13533.1</v>
      </c>
      <c r="W27" s="17">
        <f t="shared" si="0"/>
        <v>6062.5</v>
      </c>
      <c r="X27" s="17">
        <f t="shared" si="0"/>
        <v>2093.75</v>
      </c>
      <c r="Y27" s="17">
        <f t="shared" si="0"/>
        <v>11273.500000000002</v>
      </c>
      <c r="Z27" s="17">
        <f t="shared" si="0"/>
        <v>21883.399999999994</v>
      </c>
      <c r="AA27" s="17">
        <f t="shared" si="0"/>
        <v>18838.099999999999</v>
      </c>
      <c r="AB27" s="17">
        <f t="shared" si="0"/>
        <v>5073.25</v>
      </c>
      <c r="AC27" s="17">
        <f t="shared" si="0"/>
        <v>3452.35</v>
      </c>
      <c r="AD27" s="17">
        <f t="shared" si="0"/>
        <v>2130</v>
      </c>
      <c r="AE27" s="17">
        <f t="shared" si="0"/>
        <v>15840.5</v>
      </c>
      <c r="AF27" s="17">
        <f t="shared" si="0"/>
        <v>20966.5</v>
      </c>
    </row>
    <row r="28" spans="1:32" s="13" customFormat="1" ht="120" customHeight="1" x14ac:dyDescent="0.75">
      <c r="A28" s="14" t="s">
        <v>26</v>
      </c>
      <c r="B28" s="17">
        <f>B27/1000</f>
        <v>18.367999999999999</v>
      </c>
      <c r="C28" s="17">
        <f t="shared" ref="C28:AF28" si="1">C27/1000</f>
        <v>31.138999999999999</v>
      </c>
      <c r="D28" s="17">
        <f t="shared" si="1"/>
        <v>30.126999999999999</v>
      </c>
      <c r="E28" s="17">
        <f t="shared" si="1"/>
        <v>22.866250000000001</v>
      </c>
      <c r="F28" s="17">
        <f t="shared" si="1"/>
        <v>22.800999999999998</v>
      </c>
      <c r="G28" s="17">
        <f t="shared" si="1"/>
        <v>13.0875</v>
      </c>
      <c r="H28" s="17">
        <f t="shared" si="1"/>
        <v>12.0245</v>
      </c>
      <c r="I28" s="17">
        <f t="shared" si="1"/>
        <v>3.5525000000000002</v>
      </c>
      <c r="J28" s="17">
        <f t="shared" si="1"/>
        <v>4.1747500000000004</v>
      </c>
      <c r="K28" s="17">
        <f t="shared" si="1"/>
        <v>3.6317499999999998</v>
      </c>
      <c r="L28" s="17">
        <f t="shared" si="1"/>
        <v>1.9017500000000001</v>
      </c>
      <c r="M28" s="17">
        <f t="shared" si="1"/>
        <v>2.5099999999999998</v>
      </c>
      <c r="N28" s="17">
        <f t="shared" si="1"/>
        <v>2.3718499999999989</v>
      </c>
      <c r="O28" s="17">
        <f t="shared" si="1"/>
        <v>3.0494999999999992</v>
      </c>
      <c r="P28" s="17">
        <f t="shared" si="1"/>
        <v>0.35279999999999884</v>
      </c>
      <c r="Q28" s="17">
        <f t="shared" si="1"/>
        <v>0</v>
      </c>
      <c r="R28" s="17">
        <f t="shared" si="1"/>
        <v>1.5305</v>
      </c>
      <c r="S28" s="17">
        <f t="shared" si="1"/>
        <v>1.64235</v>
      </c>
      <c r="T28" s="17">
        <f t="shared" si="1"/>
        <v>1.7145999999999999</v>
      </c>
      <c r="U28" s="17">
        <f t="shared" si="1"/>
        <v>8.0289999999999999</v>
      </c>
      <c r="V28" s="17">
        <f t="shared" si="1"/>
        <v>13.533100000000001</v>
      </c>
      <c r="W28" s="17">
        <f t="shared" si="1"/>
        <v>6.0625</v>
      </c>
      <c r="X28" s="17">
        <f t="shared" si="1"/>
        <v>2.09375</v>
      </c>
      <c r="Y28" s="17">
        <f t="shared" si="1"/>
        <v>11.273500000000002</v>
      </c>
      <c r="Z28" s="17">
        <f t="shared" si="1"/>
        <v>21.883399999999995</v>
      </c>
      <c r="AA28" s="17">
        <f t="shared" si="1"/>
        <v>18.838099999999997</v>
      </c>
      <c r="AB28" s="17">
        <f t="shared" si="1"/>
        <v>5.0732499999999998</v>
      </c>
      <c r="AC28" s="17">
        <f t="shared" si="1"/>
        <v>3.45235</v>
      </c>
      <c r="AD28" s="17">
        <f t="shared" si="1"/>
        <v>2.13</v>
      </c>
      <c r="AE28" s="17">
        <f t="shared" si="1"/>
        <v>15.8405</v>
      </c>
      <c r="AF28" s="17">
        <f t="shared" si="1"/>
        <v>20.9665</v>
      </c>
    </row>
    <row r="29" spans="1:32" s="10" customFormat="1" ht="120" customHeight="1" x14ac:dyDescent="0.75">
      <c r="A29" s="6" t="s">
        <v>27</v>
      </c>
      <c r="B29" s="7">
        <f>(SUM(B28:AF28))</f>
        <v>306.02154999999993</v>
      </c>
      <c r="C29" s="6"/>
      <c r="D29" s="6" t="s">
        <v>28</v>
      </c>
      <c r="E29" s="7">
        <f>MAX(B3:AF26)</f>
        <v>1561</v>
      </c>
      <c r="F29" s="6"/>
      <c r="G29" s="6" t="s">
        <v>29</v>
      </c>
      <c r="H29" s="7">
        <f>MIN(B3:AF26)</f>
        <v>0</v>
      </c>
      <c r="I29" s="6"/>
      <c r="J29" s="6" t="s">
        <v>30</v>
      </c>
      <c r="K29" s="7">
        <f>AVERAGE(B3:AF26)</f>
        <v>411.31928763440834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5"/>
    </row>
    <row r="30" spans="1:32" x14ac:dyDescent="0.75"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</row>
    <row r="31" spans="1:32" x14ac:dyDescent="0.75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</row>
    <row r="32" spans="1:32" x14ac:dyDescent="0.75">
      <c r="B32" s="24"/>
      <c r="C32" s="24"/>
    </row>
  </sheetData>
  <mergeCells count="1">
    <mergeCell ref="A1:Y1"/>
  </mergeCells>
  <pageMargins left="0" right="0" top="0.75" bottom="0.75" header="0.3" footer="0.3"/>
  <pageSetup paperSize="9" scale="1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F31"/>
  <sheetViews>
    <sheetView view="pageBreakPreview" topLeftCell="A16" zoomScale="20" zoomScaleNormal="20" zoomScaleSheetLayoutView="20" workbookViewId="0">
      <selection activeCell="A16" sqref="A1:XFD1048576"/>
    </sheetView>
  </sheetViews>
  <sheetFormatPr defaultColWidth="9.140625" defaultRowHeight="59.25" x14ac:dyDescent="0.75"/>
  <cols>
    <col min="1" max="31" width="44.5703125" style="3" customWidth="1"/>
    <col min="32" max="32" width="48.42578125" style="3" customWidth="1"/>
    <col min="33" max="16384" width="9.140625" style="3"/>
  </cols>
  <sheetData>
    <row r="1" spans="1:32" ht="150" customHeight="1" x14ac:dyDescent="0.75">
      <c r="A1" s="37" t="s">
        <v>40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32" ht="120" customHeight="1" x14ac:dyDescent="0.75">
      <c r="A2" s="4" t="s">
        <v>0</v>
      </c>
      <c r="B2" s="23">
        <v>45352</v>
      </c>
      <c r="C2" s="23">
        <f>B2+1</f>
        <v>45353</v>
      </c>
      <c r="D2" s="23">
        <f t="shared" ref="D2:AF2" si="0">C2+1</f>
        <v>45354</v>
      </c>
      <c r="E2" s="23">
        <f t="shared" si="0"/>
        <v>45355</v>
      </c>
      <c r="F2" s="23">
        <f t="shared" si="0"/>
        <v>45356</v>
      </c>
      <c r="G2" s="23">
        <f t="shared" si="0"/>
        <v>45357</v>
      </c>
      <c r="H2" s="23">
        <f t="shared" si="0"/>
        <v>45358</v>
      </c>
      <c r="I2" s="23">
        <f t="shared" si="0"/>
        <v>45359</v>
      </c>
      <c r="J2" s="23">
        <f t="shared" si="0"/>
        <v>45360</v>
      </c>
      <c r="K2" s="23">
        <f t="shared" si="0"/>
        <v>45361</v>
      </c>
      <c r="L2" s="23">
        <f t="shared" si="0"/>
        <v>45362</v>
      </c>
      <c r="M2" s="23">
        <f t="shared" si="0"/>
        <v>45363</v>
      </c>
      <c r="N2" s="23">
        <f t="shared" si="0"/>
        <v>45364</v>
      </c>
      <c r="O2" s="23">
        <f t="shared" si="0"/>
        <v>45365</v>
      </c>
      <c r="P2" s="23">
        <f t="shared" si="0"/>
        <v>45366</v>
      </c>
      <c r="Q2" s="23">
        <f t="shared" si="0"/>
        <v>45367</v>
      </c>
      <c r="R2" s="23">
        <f t="shared" si="0"/>
        <v>45368</v>
      </c>
      <c r="S2" s="23">
        <f t="shared" si="0"/>
        <v>45369</v>
      </c>
      <c r="T2" s="23">
        <f t="shared" si="0"/>
        <v>45370</v>
      </c>
      <c r="U2" s="23">
        <f t="shared" si="0"/>
        <v>45371</v>
      </c>
      <c r="V2" s="23">
        <f t="shared" si="0"/>
        <v>45372</v>
      </c>
      <c r="W2" s="23">
        <f t="shared" si="0"/>
        <v>45373</v>
      </c>
      <c r="X2" s="23">
        <f t="shared" si="0"/>
        <v>45374</v>
      </c>
      <c r="Y2" s="23">
        <f t="shared" si="0"/>
        <v>45375</v>
      </c>
      <c r="Z2" s="23">
        <f t="shared" si="0"/>
        <v>45376</v>
      </c>
      <c r="AA2" s="23">
        <f t="shared" si="0"/>
        <v>45377</v>
      </c>
      <c r="AB2" s="23">
        <f t="shared" si="0"/>
        <v>45378</v>
      </c>
      <c r="AC2" s="23">
        <f t="shared" si="0"/>
        <v>45379</v>
      </c>
      <c r="AD2" s="23">
        <f t="shared" si="0"/>
        <v>45380</v>
      </c>
      <c r="AE2" s="23">
        <f t="shared" si="0"/>
        <v>45381</v>
      </c>
      <c r="AF2" s="23">
        <f t="shared" si="0"/>
        <v>45382</v>
      </c>
    </row>
    <row r="3" spans="1:32" ht="120" customHeight="1" x14ac:dyDescent="0.75">
      <c r="A3" s="4" t="s">
        <v>1</v>
      </c>
      <c r="B3" s="5">
        <v>1250.9000000000001</v>
      </c>
      <c r="C3" s="5">
        <v>1040.9000000000001</v>
      </c>
      <c r="D3" s="5">
        <v>1040.9000000000001</v>
      </c>
      <c r="E3" s="5">
        <v>1318.0499999999997</v>
      </c>
      <c r="F3" s="5">
        <v>1332.0499999999997</v>
      </c>
      <c r="G3" s="5">
        <v>1216.9749999999999</v>
      </c>
      <c r="H3" s="5">
        <v>1076.6500000000001</v>
      </c>
      <c r="I3" s="5">
        <v>1154.9000000000001</v>
      </c>
      <c r="J3" s="5">
        <v>1154.9000000000001</v>
      </c>
      <c r="K3" s="5">
        <v>1440.9</v>
      </c>
      <c r="L3" s="5">
        <v>1254.9000000000001</v>
      </c>
      <c r="M3" s="5">
        <v>1255.2</v>
      </c>
      <c r="N3" s="5">
        <v>1433.63</v>
      </c>
      <c r="O3" s="5">
        <v>1222.77</v>
      </c>
      <c r="P3" s="5">
        <v>1195.33</v>
      </c>
      <c r="Q3" s="5">
        <v>1206.75</v>
      </c>
      <c r="R3" s="5">
        <v>1169.5749999999998</v>
      </c>
      <c r="S3" s="5">
        <v>1191.9000000000001</v>
      </c>
      <c r="T3" s="5">
        <v>1408.0374999999999</v>
      </c>
      <c r="U3" s="5">
        <v>1273.5999999999999</v>
      </c>
      <c r="V3" s="5">
        <v>1400.5749999999998</v>
      </c>
      <c r="W3" s="5">
        <v>1492.65</v>
      </c>
      <c r="X3" s="5">
        <v>1448.3499999999997</v>
      </c>
      <c r="Y3" s="5">
        <v>1448.3499999999997</v>
      </c>
      <c r="Z3" s="5">
        <v>1266.3499999999999</v>
      </c>
      <c r="AA3" s="5">
        <v>1266.3499999999999</v>
      </c>
      <c r="AB3" s="5">
        <v>1266.3499999999999</v>
      </c>
      <c r="AC3" s="5">
        <v>1266.1999999999998</v>
      </c>
      <c r="AD3" s="5">
        <v>1266.1999999999998</v>
      </c>
      <c r="AE3" s="5">
        <v>1264.9499999999998</v>
      </c>
      <c r="AF3" s="5">
        <v>1087.3499999999999</v>
      </c>
    </row>
    <row r="4" spans="1:32" ht="120" customHeight="1" x14ac:dyDescent="0.75">
      <c r="A4" s="4" t="s">
        <v>2</v>
      </c>
      <c r="B4" s="5">
        <v>1250.9000000000001</v>
      </c>
      <c r="C4" s="5">
        <v>1047.6500000000001</v>
      </c>
      <c r="D4" s="5">
        <v>1040.9000000000001</v>
      </c>
      <c r="E4" s="5">
        <v>1318.0499999999997</v>
      </c>
      <c r="F4" s="5">
        <v>1332.0499999999997</v>
      </c>
      <c r="G4" s="5">
        <v>1117.2625</v>
      </c>
      <c r="H4" s="5">
        <v>1100.4000000000001</v>
      </c>
      <c r="I4" s="5">
        <v>1154.9000000000001</v>
      </c>
      <c r="J4" s="5">
        <v>1154.9000000000001</v>
      </c>
      <c r="K4" s="5">
        <v>1440.9</v>
      </c>
      <c r="L4" s="5">
        <v>1254.9000000000001</v>
      </c>
      <c r="M4" s="5">
        <v>1255.2</v>
      </c>
      <c r="N4" s="5">
        <v>1433.63</v>
      </c>
      <c r="O4" s="5">
        <v>1222.77</v>
      </c>
      <c r="P4" s="5">
        <v>1195.33</v>
      </c>
      <c r="Q4" s="5">
        <v>1206.75</v>
      </c>
      <c r="R4" s="5">
        <v>1170.6275000000001</v>
      </c>
      <c r="S4" s="5">
        <v>1191.9000000000001</v>
      </c>
      <c r="T4" s="5">
        <v>1405.75</v>
      </c>
      <c r="U4" s="5">
        <v>1273.5999999999999</v>
      </c>
      <c r="V4" s="5">
        <v>1447.46</v>
      </c>
      <c r="W4" s="5">
        <v>1492.65</v>
      </c>
      <c r="X4" s="5">
        <v>1448.3499999999997</v>
      </c>
      <c r="Y4" s="5">
        <v>1448.3499999999997</v>
      </c>
      <c r="Z4" s="5">
        <v>1266.3499999999999</v>
      </c>
      <c r="AA4" s="5">
        <v>1266.3499999999999</v>
      </c>
      <c r="AB4" s="5">
        <v>1266.3499999999999</v>
      </c>
      <c r="AC4" s="5">
        <v>1266.1999999999998</v>
      </c>
      <c r="AD4" s="5">
        <v>1266.1999999999998</v>
      </c>
      <c r="AE4" s="5">
        <v>1261.1999999999998</v>
      </c>
      <c r="AF4" s="5">
        <v>1142.0999999999999</v>
      </c>
    </row>
    <row r="5" spans="1:32" ht="120" customHeight="1" x14ac:dyDescent="0.75">
      <c r="A5" s="4" t="s">
        <v>3</v>
      </c>
      <c r="B5" s="5">
        <v>1250.9000000000001</v>
      </c>
      <c r="C5" s="5">
        <v>1049.9000000000001</v>
      </c>
      <c r="D5" s="5">
        <v>1040.9000000000001</v>
      </c>
      <c r="E5" s="5">
        <v>1318.0499999999997</v>
      </c>
      <c r="F5" s="5">
        <v>1332.0499999999997</v>
      </c>
      <c r="G5" s="5">
        <v>1155.2</v>
      </c>
      <c r="H5" s="5">
        <v>1120.4000000000001</v>
      </c>
      <c r="I5" s="5">
        <v>1154.9000000000001</v>
      </c>
      <c r="J5" s="5">
        <v>1154.9000000000001</v>
      </c>
      <c r="K5" s="5">
        <v>1440.9</v>
      </c>
      <c r="L5" s="5">
        <v>1254.9000000000001</v>
      </c>
      <c r="M5" s="5">
        <v>1255.2</v>
      </c>
      <c r="N5" s="5">
        <v>1433.63</v>
      </c>
      <c r="O5" s="5">
        <v>1222.77</v>
      </c>
      <c r="P5" s="5">
        <v>1195.33</v>
      </c>
      <c r="Q5" s="5">
        <v>1206.75</v>
      </c>
      <c r="R5" s="5">
        <v>1172.8700000000001</v>
      </c>
      <c r="S5" s="5">
        <v>1191.9000000000001</v>
      </c>
      <c r="T5" s="5">
        <v>1405.75</v>
      </c>
      <c r="U5" s="5">
        <v>1273.5999999999999</v>
      </c>
      <c r="V5" s="5">
        <v>1456.6</v>
      </c>
      <c r="W5" s="5">
        <v>1492.65</v>
      </c>
      <c r="X5" s="5">
        <v>1448.3499999999997</v>
      </c>
      <c r="Y5" s="5">
        <v>1448.3499999999997</v>
      </c>
      <c r="Z5" s="5">
        <v>1266.3499999999999</v>
      </c>
      <c r="AA5" s="5">
        <v>1266.3499999999999</v>
      </c>
      <c r="AB5" s="5">
        <v>1266.3499999999999</v>
      </c>
      <c r="AC5" s="5">
        <v>1266.1999999999998</v>
      </c>
      <c r="AD5" s="5">
        <v>1266.1999999999998</v>
      </c>
      <c r="AE5" s="5">
        <v>1261.1999999999998</v>
      </c>
      <c r="AF5" s="5">
        <v>1177.0999999999999</v>
      </c>
    </row>
    <row r="6" spans="1:32" ht="120" customHeight="1" x14ac:dyDescent="0.75">
      <c r="A6" s="4" t="s">
        <v>4</v>
      </c>
      <c r="B6" s="5">
        <v>1250.9000000000001</v>
      </c>
      <c r="C6" s="5">
        <v>1049.9000000000001</v>
      </c>
      <c r="D6" s="5">
        <v>1040.9000000000001</v>
      </c>
      <c r="E6" s="5">
        <v>1318.0499999999997</v>
      </c>
      <c r="F6" s="5">
        <v>1347.0499999999997</v>
      </c>
      <c r="G6" s="5">
        <v>1155.2</v>
      </c>
      <c r="H6" s="5">
        <v>1140.4000000000001</v>
      </c>
      <c r="I6" s="5">
        <v>1154.9000000000001</v>
      </c>
      <c r="J6" s="5">
        <v>1154.9000000000001</v>
      </c>
      <c r="K6" s="5">
        <v>1440.9</v>
      </c>
      <c r="L6" s="5">
        <v>1254.9000000000001</v>
      </c>
      <c r="M6" s="5">
        <v>1255.2</v>
      </c>
      <c r="N6" s="5">
        <v>1433.63</v>
      </c>
      <c r="O6" s="5">
        <v>1126.835</v>
      </c>
      <c r="P6" s="5">
        <v>1195.33</v>
      </c>
      <c r="Q6" s="5">
        <v>1206.75</v>
      </c>
      <c r="R6" s="5">
        <v>1174.0150000000001</v>
      </c>
      <c r="S6" s="5">
        <v>1191.9000000000001</v>
      </c>
      <c r="T6" s="5">
        <v>1405.75</v>
      </c>
      <c r="U6" s="5">
        <v>1273.5999999999999</v>
      </c>
      <c r="V6" s="5">
        <v>1470.32</v>
      </c>
      <c r="W6" s="5">
        <v>1492.65</v>
      </c>
      <c r="X6" s="5">
        <v>1448.3499999999997</v>
      </c>
      <c r="Y6" s="5">
        <v>1448.3499999999997</v>
      </c>
      <c r="Z6" s="5">
        <v>1266.3499999999999</v>
      </c>
      <c r="AA6" s="5">
        <v>1266.3499999999999</v>
      </c>
      <c r="AB6" s="5">
        <v>1266.3499999999999</v>
      </c>
      <c r="AC6" s="5">
        <v>1266.1999999999998</v>
      </c>
      <c r="AD6" s="5">
        <v>1266.1999999999998</v>
      </c>
      <c r="AE6" s="5">
        <v>1261.1999999999998</v>
      </c>
      <c r="AF6" s="5">
        <v>1195.3499999999999</v>
      </c>
    </row>
    <row r="7" spans="1:32" ht="120" customHeight="1" x14ac:dyDescent="0.75">
      <c r="A7" s="4" t="s">
        <v>5</v>
      </c>
      <c r="B7" s="5">
        <v>1250.9000000000001</v>
      </c>
      <c r="C7" s="5">
        <v>1049.9000000000001</v>
      </c>
      <c r="D7" s="5">
        <v>1040.9000000000001</v>
      </c>
      <c r="E7" s="5">
        <v>1318.0499999999997</v>
      </c>
      <c r="F7" s="5">
        <v>1347.0499999999997</v>
      </c>
      <c r="G7" s="5">
        <v>1155.2</v>
      </c>
      <c r="H7" s="5">
        <v>1153.9000000000001</v>
      </c>
      <c r="I7" s="5">
        <v>1154.9000000000001</v>
      </c>
      <c r="J7" s="5">
        <v>1197.4000000000001</v>
      </c>
      <c r="K7" s="5">
        <v>1440.9</v>
      </c>
      <c r="L7" s="5">
        <v>1254.9000000000001</v>
      </c>
      <c r="M7" s="5">
        <v>1255.2</v>
      </c>
      <c r="N7" s="5">
        <v>1433.63</v>
      </c>
      <c r="O7" s="5">
        <v>1030.9000000000001</v>
      </c>
      <c r="P7" s="5">
        <v>1202.1924999999999</v>
      </c>
      <c r="Q7" s="5">
        <v>1203</v>
      </c>
      <c r="R7" s="5">
        <v>1177.45</v>
      </c>
      <c r="S7" s="5">
        <v>1191.9000000000001</v>
      </c>
      <c r="T7" s="5">
        <v>1405.75</v>
      </c>
      <c r="U7" s="5">
        <v>1273.5999999999999</v>
      </c>
      <c r="V7" s="5">
        <v>1484.0500000000002</v>
      </c>
      <c r="W7" s="5">
        <v>1492.65</v>
      </c>
      <c r="X7" s="5">
        <v>1448.3499999999997</v>
      </c>
      <c r="Y7" s="5">
        <v>1448.3499999999997</v>
      </c>
      <c r="Z7" s="5">
        <v>1266.3499999999999</v>
      </c>
      <c r="AA7" s="5">
        <v>1266.3499999999999</v>
      </c>
      <c r="AB7" s="5">
        <v>1266.3499999999999</v>
      </c>
      <c r="AC7" s="5">
        <v>1266.1999999999998</v>
      </c>
      <c r="AD7" s="5">
        <v>1266.1999999999998</v>
      </c>
      <c r="AE7" s="5">
        <v>1261.1999999999998</v>
      </c>
      <c r="AF7" s="5">
        <v>1222.8499999999999</v>
      </c>
    </row>
    <row r="8" spans="1:32" ht="120" customHeight="1" x14ac:dyDescent="0.75">
      <c r="A8" s="4" t="s">
        <v>6</v>
      </c>
      <c r="B8" s="5">
        <v>1250.9000000000001</v>
      </c>
      <c r="C8" s="5">
        <v>1049.9000000000001</v>
      </c>
      <c r="D8" s="5">
        <v>1040.9000000000001</v>
      </c>
      <c r="E8" s="5">
        <v>1318.0499999999997</v>
      </c>
      <c r="F8" s="5">
        <v>1347.0499999999997</v>
      </c>
      <c r="G8" s="5">
        <v>1155.2</v>
      </c>
      <c r="H8" s="5">
        <v>1154.9000000000001</v>
      </c>
      <c r="I8" s="5">
        <v>1154.9000000000001</v>
      </c>
      <c r="J8" s="5">
        <v>1244.9000000000001</v>
      </c>
      <c r="K8" s="5">
        <v>1440.9</v>
      </c>
      <c r="L8" s="5">
        <v>1254.9000000000001</v>
      </c>
      <c r="M8" s="5">
        <v>1255.2</v>
      </c>
      <c r="N8" s="5">
        <v>1433.63</v>
      </c>
      <c r="O8" s="5">
        <v>1030.9000000000001</v>
      </c>
      <c r="P8" s="5">
        <v>1204.48</v>
      </c>
      <c r="Q8" s="5">
        <v>1191.75</v>
      </c>
      <c r="R8" s="5">
        <v>1172.8700000000001</v>
      </c>
      <c r="S8" s="5">
        <v>1194.4000000000001</v>
      </c>
      <c r="T8" s="5">
        <v>1405.75</v>
      </c>
      <c r="U8" s="5">
        <v>1273.5999999999999</v>
      </c>
      <c r="V8" s="5">
        <v>1493.2</v>
      </c>
      <c r="W8" s="5">
        <v>1492.65</v>
      </c>
      <c r="X8" s="5">
        <v>1448.3499999999997</v>
      </c>
      <c r="Y8" s="5">
        <v>1448.3499999999997</v>
      </c>
      <c r="Z8" s="5">
        <v>1266.3499999999999</v>
      </c>
      <c r="AA8" s="5">
        <v>1266.3499999999999</v>
      </c>
      <c r="AB8" s="5">
        <v>1266.3499999999999</v>
      </c>
      <c r="AC8" s="5">
        <v>1266.1999999999998</v>
      </c>
      <c r="AD8" s="5">
        <v>1266.1999999999998</v>
      </c>
      <c r="AE8" s="5">
        <v>1261.1999999999998</v>
      </c>
      <c r="AF8" s="5">
        <v>1263.5999999999999</v>
      </c>
    </row>
    <row r="9" spans="1:32" ht="120" customHeight="1" x14ac:dyDescent="0.75">
      <c r="A9" s="4" t="s">
        <v>7</v>
      </c>
      <c r="B9" s="5">
        <v>1250.9000000000001</v>
      </c>
      <c r="C9" s="5">
        <v>1049.9000000000001</v>
      </c>
      <c r="D9" s="5">
        <v>1040.9000000000001</v>
      </c>
      <c r="E9" s="5">
        <v>1318.0499999999997</v>
      </c>
      <c r="F9" s="5">
        <v>1317.5499999999997</v>
      </c>
      <c r="G9" s="5">
        <v>1155.2</v>
      </c>
      <c r="H9" s="5">
        <v>1154.9000000000001</v>
      </c>
      <c r="I9" s="5">
        <v>1154.9000000000001</v>
      </c>
      <c r="J9" s="5">
        <v>1316.15</v>
      </c>
      <c r="K9" s="5">
        <v>1284.1500000000001</v>
      </c>
      <c r="L9" s="5">
        <v>1254.9000000000001</v>
      </c>
      <c r="M9" s="5">
        <v>1255.2</v>
      </c>
      <c r="N9" s="5">
        <v>1433.63</v>
      </c>
      <c r="O9" s="5">
        <v>1030.9000000000001</v>
      </c>
      <c r="P9" s="5">
        <v>1204.48</v>
      </c>
      <c r="Q9" s="5">
        <v>1191.75</v>
      </c>
      <c r="R9" s="5">
        <v>1170.5825000000002</v>
      </c>
      <c r="S9" s="5">
        <v>1221.9000000000001</v>
      </c>
      <c r="T9" s="5">
        <v>1414.9</v>
      </c>
      <c r="U9" s="5">
        <v>1326.1</v>
      </c>
      <c r="V9" s="5">
        <v>1545.75</v>
      </c>
      <c r="W9" s="5">
        <v>1572.65</v>
      </c>
      <c r="X9" s="5">
        <v>1448.3499999999997</v>
      </c>
      <c r="Y9" s="5">
        <v>1448.3499999999997</v>
      </c>
      <c r="Z9" s="5">
        <v>1266.3499999999999</v>
      </c>
      <c r="AA9" s="5">
        <v>1266.3499999999999</v>
      </c>
      <c r="AB9" s="5">
        <v>1266.3499999999999</v>
      </c>
      <c r="AC9" s="5">
        <v>1266.1999999999998</v>
      </c>
      <c r="AD9" s="5">
        <v>1266.1999999999998</v>
      </c>
      <c r="AE9" s="5">
        <v>1261.1999999999998</v>
      </c>
      <c r="AF9" s="5">
        <v>1279.3499999999999</v>
      </c>
    </row>
    <row r="10" spans="1:32" ht="120" customHeight="1" x14ac:dyDescent="0.75">
      <c r="A10" s="4" t="s">
        <v>8</v>
      </c>
      <c r="B10" s="5">
        <v>1265.9000000000001</v>
      </c>
      <c r="C10" s="5">
        <v>1064.9000000000001</v>
      </c>
      <c r="D10" s="5">
        <v>1055.9000000000001</v>
      </c>
      <c r="E10" s="5">
        <v>1318.0499999999997</v>
      </c>
      <c r="F10" s="5">
        <v>1288.0499999999997</v>
      </c>
      <c r="G10" s="5">
        <v>1155.2</v>
      </c>
      <c r="H10" s="5">
        <v>1154.9000000000001</v>
      </c>
      <c r="I10" s="5">
        <v>1154.9000000000001</v>
      </c>
      <c r="J10" s="5">
        <v>1376.15</v>
      </c>
      <c r="K10" s="5">
        <v>1231.9000000000001</v>
      </c>
      <c r="L10" s="5">
        <v>1254.9000000000001</v>
      </c>
      <c r="M10" s="5">
        <v>1255.2</v>
      </c>
      <c r="N10" s="5">
        <v>1433.63</v>
      </c>
      <c r="O10" s="5">
        <v>1030.9000000000001</v>
      </c>
      <c r="P10" s="5">
        <v>1204.48</v>
      </c>
      <c r="Q10" s="5">
        <v>1191.75</v>
      </c>
      <c r="R10" s="5">
        <v>1163.72</v>
      </c>
      <c r="S10" s="5">
        <v>1259.4000000000001</v>
      </c>
      <c r="T10" s="5">
        <v>1414.9</v>
      </c>
      <c r="U10" s="5">
        <v>1433.6</v>
      </c>
      <c r="V10" s="5">
        <v>1690.0199999999998</v>
      </c>
      <c r="W10" s="5">
        <v>1694.0499999999997</v>
      </c>
      <c r="X10" s="5">
        <v>1448.3499999999997</v>
      </c>
      <c r="Y10" s="5">
        <v>1448.3499999999997</v>
      </c>
      <c r="Z10" s="5">
        <v>1266.3499999999999</v>
      </c>
      <c r="AA10" s="5">
        <v>1266.3499999999999</v>
      </c>
      <c r="AB10" s="5">
        <v>1266.3499999999999</v>
      </c>
      <c r="AC10" s="5">
        <v>1266.1999999999998</v>
      </c>
      <c r="AD10" s="5">
        <v>1266.1999999999998</v>
      </c>
      <c r="AE10" s="5">
        <v>1261.1999999999998</v>
      </c>
      <c r="AF10" s="5">
        <v>1279.3499999999999</v>
      </c>
    </row>
    <row r="11" spans="1:32" ht="120" customHeight="1" x14ac:dyDescent="0.75">
      <c r="A11" s="4" t="s">
        <v>9</v>
      </c>
      <c r="B11" s="5">
        <v>1290.9000000000001</v>
      </c>
      <c r="C11" s="5">
        <v>1089.9000000000001</v>
      </c>
      <c r="D11" s="5">
        <v>1080.9000000000001</v>
      </c>
      <c r="E11" s="5">
        <v>1318.0499999999997</v>
      </c>
      <c r="F11" s="5">
        <v>1288.0499999999997</v>
      </c>
      <c r="G11" s="5">
        <v>1155.2</v>
      </c>
      <c r="H11" s="5">
        <v>1154.9000000000001</v>
      </c>
      <c r="I11" s="5">
        <v>1154.9000000000001</v>
      </c>
      <c r="J11" s="5">
        <v>1361.4</v>
      </c>
      <c r="K11" s="5">
        <v>1231.9000000000001</v>
      </c>
      <c r="L11" s="5">
        <v>1254.9000000000001</v>
      </c>
      <c r="M11" s="5">
        <v>1255.2</v>
      </c>
      <c r="N11" s="5">
        <v>1433.63</v>
      </c>
      <c r="O11" s="5">
        <v>1035.4075</v>
      </c>
      <c r="P11" s="5">
        <v>1204.48</v>
      </c>
      <c r="Q11" s="5">
        <v>1191.75</v>
      </c>
      <c r="R11" s="5">
        <v>1121.4800000000002</v>
      </c>
      <c r="S11" s="5">
        <v>1331.9</v>
      </c>
      <c r="T11" s="5">
        <v>1445.1999999999998</v>
      </c>
      <c r="U11" s="5">
        <v>1422.6999999999998</v>
      </c>
      <c r="V11" s="5">
        <v>1690.0199999999998</v>
      </c>
      <c r="W11" s="5">
        <v>1694.0499999999997</v>
      </c>
      <c r="X11" s="5">
        <v>1448.3499999999997</v>
      </c>
      <c r="Y11" s="5">
        <v>1448.3499999999997</v>
      </c>
      <c r="Z11" s="5">
        <v>1266.3499999999999</v>
      </c>
      <c r="AA11" s="5">
        <v>1266.3499999999999</v>
      </c>
      <c r="AB11" s="5">
        <v>1266.3499999999999</v>
      </c>
      <c r="AC11" s="5">
        <v>1266.1999999999998</v>
      </c>
      <c r="AD11" s="5">
        <v>1266.1999999999998</v>
      </c>
      <c r="AE11" s="5">
        <v>1261.1999999999998</v>
      </c>
      <c r="AF11" s="5">
        <v>1279.3499999999999</v>
      </c>
    </row>
    <row r="12" spans="1:32" ht="120" customHeight="1" x14ac:dyDescent="0.75">
      <c r="A12" s="4" t="s">
        <v>10</v>
      </c>
      <c r="B12" s="5">
        <v>1290.9000000000001</v>
      </c>
      <c r="C12" s="5">
        <v>1089.9000000000001</v>
      </c>
      <c r="D12" s="5">
        <v>1080.9000000000001</v>
      </c>
      <c r="E12" s="5">
        <v>1318.0499999999997</v>
      </c>
      <c r="F12" s="5">
        <v>1288.0499999999997</v>
      </c>
      <c r="G12" s="5">
        <v>1141.625</v>
      </c>
      <c r="H12" s="5">
        <v>1154.9000000000001</v>
      </c>
      <c r="I12" s="5">
        <v>1154.9000000000001</v>
      </c>
      <c r="J12" s="5">
        <v>1406.9</v>
      </c>
      <c r="K12" s="5">
        <v>1234.4000000000001</v>
      </c>
      <c r="L12" s="5">
        <v>1254.9000000000001</v>
      </c>
      <c r="M12" s="5">
        <v>1259.7774999999999</v>
      </c>
      <c r="N12" s="5">
        <v>1433.63</v>
      </c>
      <c r="O12" s="5">
        <v>1128.9924999999998</v>
      </c>
      <c r="P12" s="5">
        <v>1204.48</v>
      </c>
      <c r="Q12" s="5">
        <v>1201.75</v>
      </c>
      <c r="R12" s="5">
        <v>994.75</v>
      </c>
      <c r="S12" s="5">
        <v>1432.08</v>
      </c>
      <c r="T12" s="5">
        <v>1455.875</v>
      </c>
      <c r="U12" s="5">
        <v>1315.1999999999998</v>
      </c>
      <c r="V12" s="5">
        <v>1582.35</v>
      </c>
      <c r="W12" s="5">
        <v>1572.6499999999999</v>
      </c>
      <c r="X12" s="5">
        <v>1448.3499999999997</v>
      </c>
      <c r="Y12" s="5">
        <v>1448.3499999999997</v>
      </c>
      <c r="Z12" s="5">
        <v>1266.3499999999999</v>
      </c>
      <c r="AA12" s="5">
        <v>1266.3499999999999</v>
      </c>
      <c r="AB12" s="5">
        <v>1266.3499999999999</v>
      </c>
      <c r="AC12" s="5">
        <v>1266.1999999999998</v>
      </c>
      <c r="AD12" s="5">
        <v>1266.1999999999998</v>
      </c>
      <c r="AE12" s="5">
        <v>1261.1999999999998</v>
      </c>
      <c r="AF12" s="5">
        <v>1279.3499999999999</v>
      </c>
    </row>
    <row r="13" spans="1:32" ht="120" customHeight="1" x14ac:dyDescent="0.75">
      <c r="A13" s="4" t="s">
        <v>11</v>
      </c>
      <c r="B13" s="5">
        <v>1253.6750000000002</v>
      </c>
      <c r="C13" s="5">
        <v>1054.9000000000001</v>
      </c>
      <c r="D13" s="5">
        <v>1045.9000000000001</v>
      </c>
      <c r="E13" s="5">
        <v>1318.0499999999997</v>
      </c>
      <c r="F13" s="5">
        <v>1250.55</v>
      </c>
      <c r="G13" s="5">
        <v>1155.2</v>
      </c>
      <c r="H13" s="5">
        <v>1154.9000000000001</v>
      </c>
      <c r="I13" s="5">
        <v>1154.9000000000001</v>
      </c>
      <c r="J13" s="5">
        <v>1406.9</v>
      </c>
      <c r="K13" s="5">
        <v>1241.9000000000001</v>
      </c>
      <c r="L13" s="5">
        <v>1254.9000000000001</v>
      </c>
      <c r="M13" s="5">
        <v>1292.9475</v>
      </c>
      <c r="N13" s="5">
        <v>1433.63</v>
      </c>
      <c r="O13" s="5">
        <v>1195.7849999999999</v>
      </c>
      <c r="P13" s="5">
        <v>1204.48</v>
      </c>
      <c r="Q13" s="5">
        <v>1201.75</v>
      </c>
      <c r="R13" s="5">
        <v>1003.9000000000001</v>
      </c>
      <c r="S13" s="5">
        <v>1431.63</v>
      </c>
      <c r="T13" s="5">
        <v>1453.6</v>
      </c>
      <c r="U13" s="5">
        <v>1262.7</v>
      </c>
      <c r="V13" s="5">
        <v>1502.35</v>
      </c>
      <c r="W13" s="5">
        <v>1492.65</v>
      </c>
      <c r="X13" s="5">
        <v>1448.3499999999997</v>
      </c>
      <c r="Y13" s="5">
        <v>1448.3499999999997</v>
      </c>
      <c r="Z13" s="5">
        <v>1266.3499999999999</v>
      </c>
      <c r="AA13" s="5">
        <v>1020.65</v>
      </c>
      <c r="AB13" s="5">
        <v>1266.3499999999999</v>
      </c>
      <c r="AC13" s="5">
        <v>1266.1999999999998</v>
      </c>
      <c r="AD13" s="5">
        <v>1266.1999999999998</v>
      </c>
      <c r="AE13" s="5">
        <v>1261.1999999999998</v>
      </c>
      <c r="AF13" s="5">
        <v>1279.3499999999999</v>
      </c>
    </row>
    <row r="14" spans="1:32" ht="120" customHeight="1" x14ac:dyDescent="0.75">
      <c r="A14" s="4" t="s">
        <v>12</v>
      </c>
      <c r="B14" s="5">
        <v>1242</v>
      </c>
      <c r="C14" s="5">
        <v>1049.9000000000001</v>
      </c>
      <c r="D14" s="5">
        <v>1057.1500000000001</v>
      </c>
      <c r="E14" s="5">
        <v>1318.0499999999997</v>
      </c>
      <c r="F14" s="5">
        <v>1248.05</v>
      </c>
      <c r="G14" s="5">
        <v>1155.2</v>
      </c>
      <c r="H14" s="5">
        <v>1154.9000000000001</v>
      </c>
      <c r="I14" s="5">
        <v>1154.9000000000001</v>
      </c>
      <c r="J14" s="5">
        <v>1406.9</v>
      </c>
      <c r="K14" s="5">
        <v>1241.9000000000001</v>
      </c>
      <c r="L14" s="5">
        <v>1254.9000000000001</v>
      </c>
      <c r="M14" s="5">
        <v>1328.4049999999997</v>
      </c>
      <c r="N14" s="5">
        <v>1438.2</v>
      </c>
      <c r="O14" s="5">
        <v>1204.48</v>
      </c>
      <c r="P14" s="5">
        <v>1204.48</v>
      </c>
      <c r="Q14" s="5">
        <v>1201.75</v>
      </c>
      <c r="R14" s="5">
        <v>985.90000000000009</v>
      </c>
      <c r="S14" s="5">
        <v>1424.88</v>
      </c>
      <c r="T14" s="5">
        <v>1453.6</v>
      </c>
      <c r="U14" s="5">
        <v>1253.58</v>
      </c>
      <c r="V14" s="5">
        <v>1502.35</v>
      </c>
      <c r="W14" s="5">
        <v>1492.65</v>
      </c>
      <c r="X14" s="5">
        <v>1448.3499999999997</v>
      </c>
      <c r="Y14" s="5">
        <v>1448.3499999999997</v>
      </c>
      <c r="Z14" s="5">
        <v>1266.3499999999999</v>
      </c>
      <c r="AA14" s="5">
        <v>1020.65</v>
      </c>
      <c r="AB14" s="5">
        <v>1266.3499999999999</v>
      </c>
      <c r="AC14" s="5">
        <v>1266.1999999999998</v>
      </c>
      <c r="AD14" s="5">
        <v>1266.1999999999998</v>
      </c>
      <c r="AE14" s="5">
        <v>1261.1999999999998</v>
      </c>
      <c r="AF14" s="5">
        <v>1279.3499999999999</v>
      </c>
    </row>
    <row r="15" spans="1:32" ht="120" customHeight="1" x14ac:dyDescent="0.75">
      <c r="A15" s="4" t="s">
        <v>13</v>
      </c>
      <c r="B15" s="5">
        <v>1242</v>
      </c>
      <c r="C15" s="5">
        <v>1049.9000000000001</v>
      </c>
      <c r="D15" s="5">
        <v>1085.9000000000001</v>
      </c>
      <c r="E15" s="5">
        <v>1318.0499999999997</v>
      </c>
      <c r="F15" s="5">
        <v>1275.5499999999997</v>
      </c>
      <c r="G15" s="5">
        <v>1155.2</v>
      </c>
      <c r="H15" s="5">
        <v>1154.9000000000001</v>
      </c>
      <c r="I15" s="5">
        <v>1154.9000000000001</v>
      </c>
      <c r="J15" s="5">
        <v>1406.9</v>
      </c>
      <c r="K15" s="5">
        <v>1241.9000000000001</v>
      </c>
      <c r="L15" s="5">
        <v>1254.9000000000001</v>
      </c>
      <c r="M15" s="5">
        <v>1365.0049999999999</v>
      </c>
      <c r="N15" s="5">
        <v>1442.77</v>
      </c>
      <c r="O15" s="5">
        <v>1204.48</v>
      </c>
      <c r="P15" s="5">
        <v>1208.23</v>
      </c>
      <c r="Q15" s="5">
        <v>1210.75</v>
      </c>
      <c r="R15" s="5">
        <v>985.90000000000009</v>
      </c>
      <c r="S15" s="5">
        <v>1416.88</v>
      </c>
      <c r="T15" s="5">
        <v>1453.6</v>
      </c>
      <c r="U15" s="5">
        <v>1256.3049999999998</v>
      </c>
      <c r="V15" s="5">
        <v>1502.35</v>
      </c>
      <c r="W15" s="5">
        <v>1492.65</v>
      </c>
      <c r="X15" s="5">
        <v>1448.3499999999997</v>
      </c>
      <c r="Y15" s="5">
        <v>1402.8499999999997</v>
      </c>
      <c r="Z15" s="5">
        <v>1266.3499999999999</v>
      </c>
      <c r="AA15" s="5">
        <v>1023.15</v>
      </c>
      <c r="AB15" s="5">
        <v>1266.3499999999999</v>
      </c>
      <c r="AC15" s="5">
        <v>1266.1999999999998</v>
      </c>
      <c r="AD15" s="5">
        <v>1266.1999999999998</v>
      </c>
      <c r="AE15" s="5">
        <v>1261.1999999999998</v>
      </c>
      <c r="AF15" s="5">
        <v>1279.3499999999999</v>
      </c>
    </row>
    <row r="16" spans="1:32" ht="120" customHeight="1" x14ac:dyDescent="0.75">
      <c r="A16" s="4" t="s">
        <v>14</v>
      </c>
      <c r="B16" s="5">
        <v>1242</v>
      </c>
      <c r="C16" s="5">
        <v>1049.9000000000001</v>
      </c>
      <c r="D16" s="5">
        <v>1085.9000000000001</v>
      </c>
      <c r="E16" s="5">
        <v>1318.0499999999997</v>
      </c>
      <c r="F16" s="5">
        <v>1288.0499999999997</v>
      </c>
      <c r="G16" s="5">
        <v>1155.2</v>
      </c>
      <c r="H16" s="5">
        <v>1154.9000000000001</v>
      </c>
      <c r="I16" s="5">
        <v>1154.9000000000001</v>
      </c>
      <c r="J16" s="5">
        <v>1406.9</v>
      </c>
      <c r="K16" s="5">
        <v>1241.9000000000001</v>
      </c>
      <c r="L16" s="5">
        <v>1254.9000000000001</v>
      </c>
      <c r="M16" s="5">
        <v>1401.605</v>
      </c>
      <c r="N16" s="5">
        <v>1442.77</v>
      </c>
      <c r="O16" s="5">
        <v>1204.48</v>
      </c>
      <c r="P16" s="5">
        <v>1209.48</v>
      </c>
      <c r="Q16" s="5">
        <v>1213.75</v>
      </c>
      <c r="R16" s="5">
        <v>985.90000000000009</v>
      </c>
      <c r="S16" s="5">
        <v>1416.88</v>
      </c>
      <c r="T16" s="5">
        <v>1408.6</v>
      </c>
      <c r="U16" s="5">
        <v>1264.48</v>
      </c>
      <c r="V16" s="5">
        <v>1502.35</v>
      </c>
      <c r="W16" s="5">
        <v>1492.65</v>
      </c>
      <c r="X16" s="5">
        <v>1448.3499999999997</v>
      </c>
      <c r="Y16" s="5">
        <v>1266.3499999999999</v>
      </c>
      <c r="Z16" s="5">
        <v>1266.3499999999999</v>
      </c>
      <c r="AA16" s="5">
        <v>1070.6500000000001</v>
      </c>
      <c r="AB16" s="5">
        <v>1266.3499999999999</v>
      </c>
      <c r="AC16" s="5">
        <v>1266.1999999999998</v>
      </c>
      <c r="AD16" s="5">
        <v>1266.1999999999998</v>
      </c>
      <c r="AE16" s="5">
        <v>1261.1999999999998</v>
      </c>
      <c r="AF16" s="5">
        <v>1279.3499999999999</v>
      </c>
    </row>
    <row r="17" spans="1:32" ht="120" customHeight="1" x14ac:dyDescent="0.75">
      <c r="A17" s="4" t="s">
        <v>15</v>
      </c>
      <c r="B17" s="5">
        <v>1242</v>
      </c>
      <c r="C17" s="5">
        <v>1049.9000000000001</v>
      </c>
      <c r="D17" s="5">
        <v>1085.9000000000001</v>
      </c>
      <c r="E17" s="5">
        <v>1318.0499999999997</v>
      </c>
      <c r="F17" s="5">
        <v>1288.0499999999997</v>
      </c>
      <c r="G17" s="5">
        <v>1155.2</v>
      </c>
      <c r="H17" s="5">
        <v>1154.9000000000001</v>
      </c>
      <c r="I17" s="5">
        <v>1154.9000000000001</v>
      </c>
      <c r="J17" s="5">
        <v>1406.9</v>
      </c>
      <c r="K17" s="5">
        <v>1241.9000000000001</v>
      </c>
      <c r="L17" s="5">
        <v>1254.9000000000001</v>
      </c>
      <c r="M17" s="5">
        <v>1431.3424999999997</v>
      </c>
      <c r="N17" s="5">
        <v>1442.77</v>
      </c>
      <c r="O17" s="5">
        <v>1204.48</v>
      </c>
      <c r="P17" s="5">
        <v>1209.48</v>
      </c>
      <c r="Q17" s="5">
        <v>1213.75</v>
      </c>
      <c r="R17" s="5">
        <v>985.90000000000009</v>
      </c>
      <c r="S17" s="5">
        <v>1419.9225000000001</v>
      </c>
      <c r="T17" s="5">
        <v>1283.5999999999999</v>
      </c>
      <c r="U17" s="5">
        <v>1264.48</v>
      </c>
      <c r="V17" s="5">
        <v>1502.35</v>
      </c>
      <c r="W17" s="5">
        <v>1492.65</v>
      </c>
      <c r="X17" s="5">
        <v>1448.3499999999997</v>
      </c>
      <c r="Y17" s="5">
        <v>1266.3499999999999</v>
      </c>
      <c r="Z17" s="5">
        <v>1266.3499999999999</v>
      </c>
      <c r="AA17" s="5">
        <v>1150.6500000000001</v>
      </c>
      <c r="AB17" s="5">
        <v>1266.3499999999999</v>
      </c>
      <c r="AC17" s="5">
        <v>1266.1999999999998</v>
      </c>
      <c r="AD17" s="5">
        <v>1266.1999999999998</v>
      </c>
      <c r="AE17" s="5">
        <v>1261.1999999999998</v>
      </c>
      <c r="AF17" s="5">
        <v>1279.3499999999999</v>
      </c>
    </row>
    <row r="18" spans="1:32" ht="120" customHeight="1" x14ac:dyDescent="0.75">
      <c r="A18" s="4" t="s">
        <v>16</v>
      </c>
      <c r="B18" s="5">
        <v>1242</v>
      </c>
      <c r="C18" s="5">
        <v>821.15000000000009</v>
      </c>
      <c r="D18" s="5">
        <v>1085.9000000000001</v>
      </c>
      <c r="E18" s="5">
        <v>1318.0499999999997</v>
      </c>
      <c r="F18" s="5">
        <v>1288.0499999999997</v>
      </c>
      <c r="G18" s="5">
        <v>1155.2</v>
      </c>
      <c r="H18" s="5">
        <v>1154.9000000000001</v>
      </c>
      <c r="I18" s="5">
        <v>1154.9000000000001</v>
      </c>
      <c r="J18" s="5">
        <v>1406.9</v>
      </c>
      <c r="K18" s="5">
        <v>1241.9000000000001</v>
      </c>
      <c r="L18" s="5">
        <v>1254.9000000000001</v>
      </c>
      <c r="M18" s="5">
        <v>1433.63</v>
      </c>
      <c r="N18" s="5">
        <v>1442.77</v>
      </c>
      <c r="O18" s="5">
        <v>1204.48</v>
      </c>
      <c r="P18" s="5">
        <v>1209.48</v>
      </c>
      <c r="Q18" s="5">
        <v>1213.75</v>
      </c>
      <c r="R18" s="5">
        <v>985.90000000000009</v>
      </c>
      <c r="S18" s="5">
        <v>1433.625</v>
      </c>
      <c r="T18" s="5">
        <v>1259.75</v>
      </c>
      <c r="U18" s="5">
        <v>1264.48</v>
      </c>
      <c r="V18" s="5">
        <v>1502.35</v>
      </c>
      <c r="W18" s="5">
        <v>1492.65</v>
      </c>
      <c r="X18" s="5">
        <v>1448.3499999999997</v>
      </c>
      <c r="Y18" s="5">
        <v>1266.3499999999999</v>
      </c>
      <c r="Z18" s="5">
        <v>1266.3499999999999</v>
      </c>
      <c r="AA18" s="5">
        <v>1232.075</v>
      </c>
      <c r="AB18" s="5">
        <v>1266.3499999999999</v>
      </c>
      <c r="AC18" s="5">
        <v>1266.1999999999998</v>
      </c>
      <c r="AD18" s="5">
        <v>1266.1999999999998</v>
      </c>
      <c r="AE18" s="5">
        <v>1261.1999999999998</v>
      </c>
      <c r="AF18" s="5">
        <v>1279.3499999999999</v>
      </c>
    </row>
    <row r="19" spans="1:32" ht="120" customHeight="1" x14ac:dyDescent="0.75">
      <c r="A19" s="4" t="s">
        <v>17</v>
      </c>
      <c r="B19" s="5">
        <v>1242</v>
      </c>
      <c r="C19" s="5">
        <v>1013.3000000000001</v>
      </c>
      <c r="D19" s="5">
        <v>1085.9000000000001</v>
      </c>
      <c r="E19" s="5">
        <v>1318.0499999999997</v>
      </c>
      <c r="F19" s="5">
        <v>1288.0499999999997</v>
      </c>
      <c r="G19" s="5">
        <v>1155.2</v>
      </c>
      <c r="H19" s="5">
        <v>1154.9000000000001</v>
      </c>
      <c r="I19" s="5">
        <v>1154.9000000000001</v>
      </c>
      <c r="J19" s="5">
        <v>1406.9</v>
      </c>
      <c r="K19" s="5">
        <v>1241.9000000000001</v>
      </c>
      <c r="L19" s="5">
        <v>1254.9000000000001</v>
      </c>
      <c r="M19" s="5">
        <v>1433.63</v>
      </c>
      <c r="N19" s="5">
        <v>1297.7699999999998</v>
      </c>
      <c r="O19" s="5">
        <v>1204.48</v>
      </c>
      <c r="P19" s="5">
        <v>1209.48</v>
      </c>
      <c r="Q19" s="5">
        <v>1213.75</v>
      </c>
      <c r="R19" s="5">
        <v>985.90000000000009</v>
      </c>
      <c r="S19" s="5">
        <v>1442.78</v>
      </c>
      <c r="T19" s="5">
        <v>1259.4000000000001</v>
      </c>
      <c r="U19" s="5">
        <v>1264.48</v>
      </c>
      <c r="V19" s="5">
        <v>1502.35</v>
      </c>
      <c r="W19" s="5">
        <v>1492.65</v>
      </c>
      <c r="X19" s="5">
        <v>1448.3499999999997</v>
      </c>
      <c r="Y19" s="5">
        <v>1266.3499999999999</v>
      </c>
      <c r="Z19" s="5">
        <v>1266.3499999999999</v>
      </c>
      <c r="AA19" s="5">
        <v>1266.3499999999999</v>
      </c>
      <c r="AB19" s="5">
        <v>1266.3499999999999</v>
      </c>
      <c r="AC19" s="5">
        <v>1266.1999999999998</v>
      </c>
      <c r="AD19" s="5">
        <v>1266.1999999999998</v>
      </c>
      <c r="AE19" s="5">
        <v>1261.1999999999998</v>
      </c>
      <c r="AF19" s="5">
        <v>1279.3499999999999</v>
      </c>
    </row>
    <row r="20" spans="1:32" ht="120" customHeight="1" x14ac:dyDescent="0.75">
      <c r="A20" s="4" t="s">
        <v>18</v>
      </c>
      <c r="B20" s="5">
        <v>1242</v>
      </c>
      <c r="C20" s="5">
        <v>1127.675</v>
      </c>
      <c r="D20" s="5">
        <v>1085.9000000000001</v>
      </c>
      <c r="E20" s="5">
        <v>1318.0499999999997</v>
      </c>
      <c r="F20" s="5">
        <v>1288.0499999999997</v>
      </c>
      <c r="G20" s="5">
        <v>1155.2</v>
      </c>
      <c r="H20" s="5">
        <v>1154.9000000000001</v>
      </c>
      <c r="I20" s="5">
        <v>1154.9000000000001</v>
      </c>
      <c r="J20" s="5">
        <v>1398.15</v>
      </c>
      <c r="K20" s="5">
        <v>1241.9000000000001</v>
      </c>
      <c r="L20" s="5">
        <v>1254.9000000000001</v>
      </c>
      <c r="M20" s="5">
        <v>1433.4475</v>
      </c>
      <c r="N20" s="5">
        <v>1222.77</v>
      </c>
      <c r="O20" s="5">
        <v>1204.48</v>
      </c>
      <c r="P20" s="5">
        <v>1209.48</v>
      </c>
      <c r="Q20" s="5">
        <v>1213.75</v>
      </c>
      <c r="R20" s="5">
        <v>985.90000000000009</v>
      </c>
      <c r="S20" s="5">
        <v>1442.78</v>
      </c>
      <c r="T20" s="5">
        <v>1320.4</v>
      </c>
      <c r="U20" s="5">
        <v>1316.98</v>
      </c>
      <c r="V20" s="5">
        <v>1582.3499999999997</v>
      </c>
      <c r="W20" s="5">
        <v>1572.65</v>
      </c>
      <c r="X20" s="5">
        <v>1448.3499999999997</v>
      </c>
      <c r="Y20" s="5">
        <v>1266.3499999999999</v>
      </c>
      <c r="Z20" s="5">
        <v>1266.3499999999999</v>
      </c>
      <c r="AA20" s="5">
        <v>1266.3499999999999</v>
      </c>
      <c r="AB20" s="5">
        <v>1266.3499999999999</v>
      </c>
      <c r="AC20" s="5">
        <v>1266.1999999999998</v>
      </c>
      <c r="AD20" s="5">
        <v>1266.1999999999998</v>
      </c>
      <c r="AE20" s="5">
        <v>1261.1999999999998</v>
      </c>
      <c r="AF20" s="5">
        <v>1279.3499999999999</v>
      </c>
    </row>
    <row r="21" spans="1:32" ht="120" customHeight="1" x14ac:dyDescent="0.75">
      <c r="A21" s="4" t="s">
        <v>19</v>
      </c>
      <c r="B21" s="5">
        <v>1257</v>
      </c>
      <c r="C21" s="5">
        <v>1257.05</v>
      </c>
      <c r="D21" s="5">
        <v>1085.9000000000001</v>
      </c>
      <c r="E21" s="5">
        <v>1318.0499999999997</v>
      </c>
      <c r="F21" s="5">
        <v>1288.0499999999997</v>
      </c>
      <c r="G21" s="5">
        <v>1155.2</v>
      </c>
      <c r="H21" s="5">
        <v>1154.9000000000001</v>
      </c>
      <c r="I21" s="5">
        <v>1154.9000000000001</v>
      </c>
      <c r="J21" s="5">
        <v>1398.15</v>
      </c>
      <c r="K21" s="5">
        <v>1241.9000000000001</v>
      </c>
      <c r="L21" s="5">
        <v>1254.9000000000001</v>
      </c>
      <c r="M21" s="5">
        <v>1432.9</v>
      </c>
      <c r="N21" s="5">
        <v>1222.77</v>
      </c>
      <c r="O21" s="5">
        <v>1204.48</v>
      </c>
      <c r="P21" s="5">
        <v>1209.48</v>
      </c>
      <c r="Q21" s="5">
        <v>1209.1725000000001</v>
      </c>
      <c r="R21" s="5">
        <v>985.90000000000009</v>
      </c>
      <c r="S21" s="5">
        <v>1442.78</v>
      </c>
      <c r="T21" s="5">
        <v>1432.9</v>
      </c>
      <c r="U21" s="5">
        <v>1424.48</v>
      </c>
      <c r="V21" s="5">
        <v>1703.7499999999998</v>
      </c>
      <c r="W21" s="5">
        <v>1694.0499999999997</v>
      </c>
      <c r="X21" s="5">
        <v>1448.3499999999997</v>
      </c>
      <c r="Y21" s="5">
        <v>1266.3499999999999</v>
      </c>
      <c r="Z21" s="5">
        <v>1266.3499999999999</v>
      </c>
      <c r="AA21" s="5">
        <v>1266.3499999999999</v>
      </c>
      <c r="AB21" s="5">
        <v>1266.3499999999999</v>
      </c>
      <c r="AC21" s="5">
        <v>1266.1999999999998</v>
      </c>
      <c r="AD21" s="5">
        <v>1266.1999999999998</v>
      </c>
      <c r="AE21" s="5">
        <v>1261.1999999999998</v>
      </c>
      <c r="AF21" s="5">
        <v>1279.3499999999999</v>
      </c>
    </row>
    <row r="22" spans="1:32" ht="120" customHeight="1" x14ac:dyDescent="0.75">
      <c r="A22" s="4" t="s">
        <v>20</v>
      </c>
      <c r="B22" s="5">
        <v>1282</v>
      </c>
      <c r="C22" s="5">
        <v>1282.0499999999997</v>
      </c>
      <c r="D22" s="5">
        <v>1085.9000000000001</v>
      </c>
      <c r="E22" s="5">
        <v>1318.0499999999997</v>
      </c>
      <c r="F22" s="5">
        <v>1294.2999999999997</v>
      </c>
      <c r="G22" s="5">
        <v>1155.2</v>
      </c>
      <c r="H22" s="5">
        <v>1154.9000000000001</v>
      </c>
      <c r="I22" s="5">
        <v>1154.9000000000001</v>
      </c>
      <c r="J22" s="5">
        <v>1408.15</v>
      </c>
      <c r="K22" s="5">
        <v>1241.9000000000001</v>
      </c>
      <c r="L22" s="5">
        <v>1254.9000000000001</v>
      </c>
      <c r="M22" s="5">
        <v>1426.15</v>
      </c>
      <c r="N22" s="5">
        <v>1216.0525</v>
      </c>
      <c r="O22" s="5">
        <v>1204.48</v>
      </c>
      <c r="P22" s="5">
        <v>1199.1849999999999</v>
      </c>
      <c r="Q22" s="5">
        <v>1204.7049999999999</v>
      </c>
      <c r="R22" s="5">
        <v>1049.6500000000001</v>
      </c>
      <c r="S22" s="5">
        <v>1442.78</v>
      </c>
      <c r="T22" s="5">
        <v>1432.9</v>
      </c>
      <c r="U22" s="5">
        <v>1424.48</v>
      </c>
      <c r="V22" s="5">
        <v>1703.7499999999998</v>
      </c>
      <c r="W22" s="5">
        <v>1694.0499999999997</v>
      </c>
      <c r="X22" s="5">
        <v>1448.3499999999997</v>
      </c>
      <c r="Y22" s="5">
        <v>1266.3499999999999</v>
      </c>
      <c r="Z22" s="5">
        <v>1266.3499999999999</v>
      </c>
      <c r="AA22" s="5">
        <v>1266.3499999999999</v>
      </c>
      <c r="AB22" s="5">
        <v>1266.3499999999999</v>
      </c>
      <c r="AC22" s="5">
        <v>1266.1999999999998</v>
      </c>
      <c r="AD22" s="5">
        <v>1266.1999999999998</v>
      </c>
      <c r="AE22" s="5">
        <v>1261.1999999999998</v>
      </c>
      <c r="AF22" s="5">
        <v>1279.3499999999999</v>
      </c>
    </row>
    <row r="23" spans="1:32" ht="120" customHeight="1" x14ac:dyDescent="0.75">
      <c r="A23" s="4" t="s">
        <v>21</v>
      </c>
      <c r="B23" s="5">
        <v>1273.675</v>
      </c>
      <c r="C23" s="5">
        <v>1267.0499999999997</v>
      </c>
      <c r="D23" s="5">
        <v>1085.9000000000001</v>
      </c>
      <c r="E23" s="5">
        <v>1318.0499999999997</v>
      </c>
      <c r="F23" s="5">
        <v>1313.0499999999997</v>
      </c>
      <c r="G23" s="5">
        <v>1155.2</v>
      </c>
      <c r="H23" s="5">
        <v>1154.9000000000001</v>
      </c>
      <c r="I23" s="5">
        <v>1154.9000000000001</v>
      </c>
      <c r="J23" s="5">
        <v>1397.15</v>
      </c>
      <c r="K23" s="5">
        <v>1241.9000000000001</v>
      </c>
      <c r="L23" s="5">
        <v>1254.9000000000001</v>
      </c>
      <c r="M23" s="5">
        <v>1423.9</v>
      </c>
      <c r="N23" s="5">
        <v>1195.9000000000001</v>
      </c>
      <c r="O23" s="5">
        <v>1204.48</v>
      </c>
      <c r="P23" s="5">
        <v>1195.75</v>
      </c>
      <c r="Q23" s="5">
        <v>1205.02</v>
      </c>
      <c r="R23" s="5">
        <v>1095.9000000000001</v>
      </c>
      <c r="S23" s="5">
        <v>1442.78</v>
      </c>
      <c r="T23" s="5">
        <v>1317.9</v>
      </c>
      <c r="U23" s="5">
        <v>1301.98</v>
      </c>
      <c r="V23" s="5">
        <v>1582.35</v>
      </c>
      <c r="W23" s="5">
        <v>1632.0999999999997</v>
      </c>
      <c r="X23" s="5">
        <v>1448.3499999999997</v>
      </c>
      <c r="Y23" s="5">
        <v>1266.3499999999999</v>
      </c>
      <c r="Z23" s="5">
        <v>1266.3499999999999</v>
      </c>
      <c r="AA23" s="5">
        <v>1266.3499999999999</v>
      </c>
      <c r="AB23" s="5">
        <v>1266.3499999999999</v>
      </c>
      <c r="AC23" s="5">
        <v>1266.1999999999998</v>
      </c>
      <c r="AD23" s="5">
        <v>1266.1999999999998</v>
      </c>
      <c r="AE23" s="5">
        <v>1252.1999999999998</v>
      </c>
      <c r="AF23" s="5">
        <v>1279.3499999999999</v>
      </c>
    </row>
    <row r="24" spans="1:32" ht="120" customHeight="1" x14ac:dyDescent="0.75">
      <c r="A24" s="4" t="s">
        <v>22</v>
      </c>
      <c r="B24" s="5">
        <v>1198.4000000000001</v>
      </c>
      <c r="C24" s="5">
        <v>1264.6999999999998</v>
      </c>
      <c r="D24" s="5">
        <v>1085.9000000000001</v>
      </c>
      <c r="E24" s="5">
        <v>1318.0499999999997</v>
      </c>
      <c r="F24" s="5">
        <v>1313.0499999999997</v>
      </c>
      <c r="G24" s="5">
        <v>1052.2249999999999</v>
      </c>
      <c r="H24" s="5">
        <v>1154.9000000000001</v>
      </c>
      <c r="I24" s="5">
        <v>1154.9000000000001</v>
      </c>
      <c r="J24" s="5">
        <v>1415.15</v>
      </c>
      <c r="K24" s="5">
        <v>1241.9000000000001</v>
      </c>
      <c r="L24" s="5">
        <v>1254.9000000000001</v>
      </c>
      <c r="M24" s="5">
        <v>1423.9</v>
      </c>
      <c r="N24" s="5">
        <v>1195.9000000000001</v>
      </c>
      <c r="O24" s="5">
        <v>1197.6174999999998</v>
      </c>
      <c r="P24" s="5">
        <v>1195.75</v>
      </c>
      <c r="Q24" s="5">
        <v>1182.02</v>
      </c>
      <c r="R24" s="5">
        <v>1135.9000000000001</v>
      </c>
      <c r="S24" s="5">
        <v>1418.2550000000001</v>
      </c>
      <c r="T24" s="5">
        <v>1272.9000000000001</v>
      </c>
      <c r="U24" s="5">
        <v>1310.73</v>
      </c>
      <c r="V24" s="5">
        <v>1502.35</v>
      </c>
      <c r="W24" s="5">
        <v>1448.3499999999997</v>
      </c>
      <c r="X24" s="5">
        <v>1448.3499999999997</v>
      </c>
      <c r="Y24" s="5">
        <v>1266.3499999999999</v>
      </c>
      <c r="Z24" s="5">
        <v>1266.3499999999999</v>
      </c>
      <c r="AA24" s="5">
        <v>1261.78</v>
      </c>
      <c r="AB24" s="5">
        <v>1266.3499999999999</v>
      </c>
      <c r="AC24" s="5">
        <v>1266.1999999999998</v>
      </c>
      <c r="AD24" s="5">
        <v>1266.1999999999998</v>
      </c>
      <c r="AE24" s="5">
        <v>1087.1999999999998</v>
      </c>
      <c r="AF24" s="5">
        <v>1279.3499999999999</v>
      </c>
    </row>
    <row r="25" spans="1:32" ht="120" customHeight="1" x14ac:dyDescent="0.75">
      <c r="A25" s="4" t="s">
        <v>23</v>
      </c>
      <c r="B25" s="5">
        <v>1040.9000000000001</v>
      </c>
      <c r="C25" s="5">
        <v>1287.3499999999999</v>
      </c>
      <c r="D25" s="5">
        <v>1085.9000000000001</v>
      </c>
      <c r="E25" s="5">
        <v>1318.0499999999997</v>
      </c>
      <c r="F25" s="5">
        <v>1313.0499999999997</v>
      </c>
      <c r="G25" s="5">
        <v>1030.4000000000001</v>
      </c>
      <c r="H25" s="5">
        <v>1154.9000000000001</v>
      </c>
      <c r="I25" s="5">
        <v>1154.9000000000001</v>
      </c>
      <c r="J25" s="5">
        <v>1415.15</v>
      </c>
      <c r="K25" s="5">
        <v>1241.9000000000001</v>
      </c>
      <c r="L25" s="5">
        <v>1254.9000000000001</v>
      </c>
      <c r="M25" s="5">
        <v>1423.9</v>
      </c>
      <c r="N25" s="5">
        <v>1195.9000000000001</v>
      </c>
      <c r="O25" s="5">
        <v>1195.33</v>
      </c>
      <c r="P25" s="5">
        <v>1195.75</v>
      </c>
      <c r="Q25" s="5">
        <v>1159.02</v>
      </c>
      <c r="R25" s="5">
        <v>1173.4000000000001</v>
      </c>
      <c r="S25" s="5">
        <v>1410.32</v>
      </c>
      <c r="T25" s="5">
        <v>1272.9000000000001</v>
      </c>
      <c r="U25" s="5">
        <v>1354.48</v>
      </c>
      <c r="V25" s="5">
        <v>1502.35</v>
      </c>
      <c r="W25" s="5">
        <v>1448.3499999999997</v>
      </c>
      <c r="X25" s="5">
        <v>1448.3499999999997</v>
      </c>
      <c r="Y25" s="5">
        <v>1266.3499999999999</v>
      </c>
      <c r="Z25" s="5">
        <v>1266.3499999999999</v>
      </c>
      <c r="AA25" s="5">
        <v>1261.78</v>
      </c>
      <c r="AB25" s="5">
        <v>1266.3499999999999</v>
      </c>
      <c r="AC25" s="5">
        <v>1266.1999999999998</v>
      </c>
      <c r="AD25" s="5">
        <v>1266.1999999999998</v>
      </c>
      <c r="AE25" s="5">
        <v>1087.1999999999998</v>
      </c>
      <c r="AF25" s="5">
        <v>1279.3499999999999</v>
      </c>
    </row>
    <row r="26" spans="1:32" ht="120" customHeight="1" x14ac:dyDescent="0.75">
      <c r="A26" s="4" t="s">
        <v>24</v>
      </c>
      <c r="B26" s="5">
        <v>1040.9000000000001</v>
      </c>
      <c r="C26" s="5">
        <v>1287.3499999999999</v>
      </c>
      <c r="D26" s="5">
        <v>1085.9000000000001</v>
      </c>
      <c r="E26" s="5">
        <v>1318.0499999999997</v>
      </c>
      <c r="F26" s="5">
        <v>1313.0499999999997</v>
      </c>
      <c r="G26" s="5">
        <v>1052.9000000000001</v>
      </c>
      <c r="H26" s="5">
        <v>1154.9000000000001</v>
      </c>
      <c r="I26" s="5">
        <v>1154.9000000000001</v>
      </c>
      <c r="J26" s="5">
        <v>1415.15</v>
      </c>
      <c r="K26" s="5">
        <v>1241.9000000000001</v>
      </c>
      <c r="L26" s="5">
        <v>1254.9000000000001</v>
      </c>
      <c r="M26" s="5">
        <v>1423.9</v>
      </c>
      <c r="N26" s="5">
        <v>1195.9000000000001</v>
      </c>
      <c r="O26" s="5">
        <v>1195.33</v>
      </c>
      <c r="P26" s="5">
        <v>1195.75</v>
      </c>
      <c r="Q26" s="5">
        <v>1159.02</v>
      </c>
      <c r="R26" s="5">
        <v>1206.9000000000001</v>
      </c>
      <c r="S26" s="5">
        <v>1410.32</v>
      </c>
      <c r="T26" s="5">
        <v>1272.9000000000001</v>
      </c>
      <c r="U26" s="5">
        <v>1394.48</v>
      </c>
      <c r="V26" s="5">
        <v>1502.35</v>
      </c>
      <c r="W26" s="5">
        <v>1448.3499999999997</v>
      </c>
      <c r="X26" s="5">
        <v>1448.3499999999997</v>
      </c>
      <c r="Y26" s="5">
        <v>1266.3499999999999</v>
      </c>
      <c r="Z26" s="5">
        <v>1266.3499999999999</v>
      </c>
      <c r="AA26" s="5">
        <v>1261.78</v>
      </c>
      <c r="AB26" s="5">
        <v>1266.3499999999999</v>
      </c>
      <c r="AC26" s="5">
        <v>1266.1999999999998</v>
      </c>
      <c r="AD26" s="5">
        <v>1266.1999999999998</v>
      </c>
      <c r="AE26" s="5">
        <v>1087.1999999999998</v>
      </c>
      <c r="AF26" s="5">
        <v>1279.3499999999999</v>
      </c>
    </row>
    <row r="27" spans="1:32" s="13" customFormat="1" ht="120" customHeight="1" x14ac:dyDescent="0.75">
      <c r="A27" s="14" t="s">
        <v>25</v>
      </c>
      <c r="B27" s="17">
        <f>SUM(B3:B26)</f>
        <v>29644.550000000003</v>
      </c>
      <c r="C27" s="17">
        <f t="shared" ref="C27:AF27" si="1">SUM(C3:C26)</f>
        <v>26444.924999999992</v>
      </c>
      <c r="D27" s="17">
        <f t="shared" si="1"/>
        <v>25637.850000000009</v>
      </c>
      <c r="E27" s="17">
        <f t="shared" si="1"/>
        <v>31633.199999999986</v>
      </c>
      <c r="F27" s="17">
        <f t="shared" si="1"/>
        <v>31267.949999999986</v>
      </c>
      <c r="G27" s="17">
        <f t="shared" si="1"/>
        <v>27404.98750000001</v>
      </c>
      <c r="H27" s="17">
        <f t="shared" si="1"/>
        <v>27534.850000000009</v>
      </c>
      <c r="I27" s="17">
        <f t="shared" si="1"/>
        <v>27717.600000000009</v>
      </c>
      <c r="J27" s="17">
        <f t="shared" si="1"/>
        <v>32217.850000000013</v>
      </c>
      <c r="K27" s="17">
        <f t="shared" si="1"/>
        <v>31014.350000000013</v>
      </c>
      <c r="L27" s="17">
        <f t="shared" si="1"/>
        <v>30117.600000000013</v>
      </c>
      <c r="M27" s="17">
        <f t="shared" si="1"/>
        <v>32231.240000000009</v>
      </c>
      <c r="N27" s="17">
        <f t="shared" si="1"/>
        <v>32722.172500000015</v>
      </c>
      <c r="O27" s="17">
        <f t="shared" si="1"/>
        <v>27912.0075</v>
      </c>
      <c r="P27" s="17">
        <f t="shared" si="1"/>
        <v>28862.167499999996</v>
      </c>
      <c r="Q27" s="17">
        <f t="shared" si="1"/>
        <v>28800.707500000004</v>
      </c>
      <c r="R27" s="17">
        <f t="shared" si="1"/>
        <v>26040.790000000012</v>
      </c>
      <c r="S27" s="17">
        <f t="shared" si="1"/>
        <v>32395.792499999996</v>
      </c>
      <c r="T27" s="17">
        <f t="shared" si="1"/>
        <v>33062.612500000003</v>
      </c>
      <c r="U27" s="17">
        <f t="shared" si="1"/>
        <v>31497.314999999995</v>
      </c>
      <c r="V27" s="17">
        <f t="shared" si="1"/>
        <v>36856.044999999984</v>
      </c>
      <c r="W27" s="17">
        <f t="shared" si="1"/>
        <v>36875.75</v>
      </c>
      <c r="X27" s="17">
        <f t="shared" si="1"/>
        <v>34760.399999999987</v>
      </c>
      <c r="Y27" s="17">
        <f t="shared" si="1"/>
        <v>32712.899999999983</v>
      </c>
      <c r="Z27" s="17">
        <f t="shared" si="1"/>
        <v>30392.399999999987</v>
      </c>
      <c r="AA27" s="17">
        <f t="shared" si="1"/>
        <v>29298.414999999994</v>
      </c>
      <c r="AB27" s="17">
        <f t="shared" si="1"/>
        <v>30392.399999999987</v>
      </c>
      <c r="AC27" s="17">
        <f t="shared" si="1"/>
        <v>30388.80000000001</v>
      </c>
      <c r="AD27" s="17">
        <f t="shared" si="1"/>
        <v>30388.80000000001</v>
      </c>
      <c r="AE27" s="17">
        <f t="shared" si="1"/>
        <v>29741.55000000001</v>
      </c>
      <c r="AF27" s="17">
        <f t="shared" si="1"/>
        <v>30116.649999999987</v>
      </c>
    </row>
    <row r="28" spans="1:32" s="13" customFormat="1" ht="120" customHeight="1" x14ac:dyDescent="0.75">
      <c r="A28" s="14" t="s">
        <v>26</v>
      </c>
      <c r="B28" s="17">
        <f>B27/1000</f>
        <v>29.644550000000002</v>
      </c>
      <c r="C28" s="17">
        <f t="shared" ref="C28:AF28" si="2">C27/1000</f>
        <v>26.444924999999991</v>
      </c>
      <c r="D28" s="17">
        <f t="shared" si="2"/>
        <v>25.637850000000011</v>
      </c>
      <c r="E28" s="17">
        <f t="shared" si="2"/>
        <v>31.633199999999984</v>
      </c>
      <c r="F28" s="17">
        <f t="shared" si="2"/>
        <v>31.267949999999985</v>
      </c>
      <c r="G28" s="17">
        <f t="shared" si="2"/>
        <v>27.404987500000011</v>
      </c>
      <c r="H28" s="17">
        <f t="shared" si="2"/>
        <v>27.534850000000009</v>
      </c>
      <c r="I28" s="17">
        <f t="shared" si="2"/>
        <v>27.717600000000008</v>
      </c>
      <c r="J28" s="17">
        <f t="shared" si="2"/>
        <v>32.217850000000013</v>
      </c>
      <c r="K28" s="17">
        <f t="shared" si="2"/>
        <v>31.014350000000015</v>
      </c>
      <c r="L28" s="17">
        <f t="shared" si="2"/>
        <v>30.117600000000014</v>
      </c>
      <c r="M28" s="17">
        <f t="shared" si="2"/>
        <v>32.231240000000007</v>
      </c>
      <c r="N28" s="17">
        <f t="shared" si="2"/>
        <v>32.722172500000013</v>
      </c>
      <c r="O28" s="17">
        <f t="shared" si="2"/>
        <v>27.912007500000001</v>
      </c>
      <c r="P28" s="17">
        <f t="shared" si="2"/>
        <v>28.862167499999995</v>
      </c>
      <c r="Q28" s="17">
        <f t="shared" si="2"/>
        <v>28.800707500000005</v>
      </c>
      <c r="R28" s="17">
        <f t="shared" si="2"/>
        <v>26.040790000000012</v>
      </c>
      <c r="S28" s="17">
        <f t="shared" si="2"/>
        <v>32.395792499999999</v>
      </c>
      <c r="T28" s="17">
        <f t="shared" si="2"/>
        <v>33.0626125</v>
      </c>
      <c r="U28" s="17">
        <f t="shared" si="2"/>
        <v>31.497314999999993</v>
      </c>
      <c r="V28" s="17">
        <f t="shared" si="2"/>
        <v>36.85604499999998</v>
      </c>
      <c r="W28" s="17">
        <f t="shared" si="2"/>
        <v>36.875749999999996</v>
      </c>
      <c r="X28" s="17">
        <f t="shared" si="2"/>
        <v>34.76039999999999</v>
      </c>
      <c r="Y28" s="17">
        <f t="shared" si="2"/>
        <v>32.712899999999983</v>
      </c>
      <c r="Z28" s="17">
        <f t="shared" si="2"/>
        <v>30.392399999999988</v>
      </c>
      <c r="AA28" s="17">
        <f t="shared" si="2"/>
        <v>29.298414999999995</v>
      </c>
      <c r="AB28" s="17">
        <f t="shared" si="2"/>
        <v>30.392399999999988</v>
      </c>
      <c r="AC28" s="17">
        <f t="shared" si="2"/>
        <v>30.38880000000001</v>
      </c>
      <c r="AD28" s="17">
        <f t="shared" si="2"/>
        <v>30.38880000000001</v>
      </c>
      <c r="AE28" s="17">
        <f t="shared" si="2"/>
        <v>29.741550000000011</v>
      </c>
      <c r="AF28" s="17">
        <f t="shared" si="2"/>
        <v>30.116649999999986</v>
      </c>
    </row>
    <row r="29" spans="1:32" s="10" customFormat="1" ht="139.5" customHeight="1" x14ac:dyDescent="0.75">
      <c r="A29" s="6" t="s">
        <v>27</v>
      </c>
      <c r="B29" s="7">
        <f>(SUM(B28:AF28))</f>
        <v>946.08462750000001</v>
      </c>
      <c r="C29" s="6"/>
      <c r="D29" s="6" t="s">
        <v>28</v>
      </c>
      <c r="E29" s="7">
        <f>MAX(B3:AF26)</f>
        <v>1703.7499999999998</v>
      </c>
      <c r="F29" s="6"/>
      <c r="G29" s="6" t="s">
        <v>29</v>
      </c>
      <c r="H29" s="7">
        <f>MIN(B3:AF26)</f>
        <v>821.15000000000009</v>
      </c>
      <c r="I29" s="6"/>
      <c r="J29" s="6" t="s">
        <v>30</v>
      </c>
      <c r="K29" s="7">
        <f>AVERAGE(B3:AF26)</f>
        <v>1271.6191229838714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</row>
    <row r="30" spans="1:32" ht="59.25" hidden="1" customHeight="1" x14ac:dyDescent="0.75"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</row>
    <row r="31" spans="1:32" ht="59.25" hidden="1" customHeight="1" x14ac:dyDescent="0.75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</row>
  </sheetData>
  <mergeCells count="1">
    <mergeCell ref="A1:Y1"/>
  </mergeCells>
  <pageMargins left="0" right="0" top="0.75" bottom="0.75" header="0.3" footer="0.3"/>
  <pageSetup paperSize="9" scale="1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F31"/>
  <sheetViews>
    <sheetView view="pageBreakPreview" topLeftCell="A16" zoomScale="20" zoomScaleNormal="20" zoomScaleSheetLayoutView="20" workbookViewId="0">
      <selection activeCell="A16" sqref="A1:XFD1048576"/>
    </sheetView>
  </sheetViews>
  <sheetFormatPr defaultColWidth="9.140625" defaultRowHeight="59.25" x14ac:dyDescent="0.75"/>
  <cols>
    <col min="1" max="31" width="44.5703125" style="3" customWidth="1"/>
    <col min="32" max="32" width="44.140625" style="3" customWidth="1"/>
    <col min="33" max="16384" width="9.140625" style="3"/>
  </cols>
  <sheetData>
    <row r="1" spans="1:32" ht="150" customHeight="1" x14ac:dyDescent="0.75">
      <c r="A1" s="37" t="s">
        <v>41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32" ht="120" customHeight="1" x14ac:dyDescent="0.75">
      <c r="A2" s="4" t="s">
        <v>0</v>
      </c>
      <c r="B2" s="23">
        <v>45352</v>
      </c>
      <c r="C2" s="23">
        <f>B2+1</f>
        <v>45353</v>
      </c>
      <c r="D2" s="23">
        <f t="shared" ref="D2:AF2" si="0">C2+1</f>
        <v>45354</v>
      </c>
      <c r="E2" s="23">
        <f t="shared" si="0"/>
        <v>45355</v>
      </c>
      <c r="F2" s="23">
        <f t="shared" si="0"/>
        <v>45356</v>
      </c>
      <c r="G2" s="23">
        <f t="shared" si="0"/>
        <v>45357</v>
      </c>
      <c r="H2" s="23">
        <f t="shared" si="0"/>
        <v>45358</v>
      </c>
      <c r="I2" s="23">
        <f t="shared" si="0"/>
        <v>45359</v>
      </c>
      <c r="J2" s="23">
        <f t="shared" si="0"/>
        <v>45360</v>
      </c>
      <c r="K2" s="23">
        <f t="shared" si="0"/>
        <v>45361</v>
      </c>
      <c r="L2" s="23">
        <f t="shared" si="0"/>
        <v>45362</v>
      </c>
      <c r="M2" s="23">
        <f t="shared" si="0"/>
        <v>45363</v>
      </c>
      <c r="N2" s="23">
        <f t="shared" si="0"/>
        <v>45364</v>
      </c>
      <c r="O2" s="23">
        <f t="shared" si="0"/>
        <v>45365</v>
      </c>
      <c r="P2" s="23">
        <f t="shared" si="0"/>
        <v>45366</v>
      </c>
      <c r="Q2" s="23">
        <f t="shared" si="0"/>
        <v>45367</v>
      </c>
      <c r="R2" s="23">
        <f t="shared" si="0"/>
        <v>45368</v>
      </c>
      <c r="S2" s="23">
        <f t="shared" si="0"/>
        <v>45369</v>
      </c>
      <c r="T2" s="23">
        <f t="shared" si="0"/>
        <v>45370</v>
      </c>
      <c r="U2" s="23">
        <f t="shared" si="0"/>
        <v>45371</v>
      </c>
      <c r="V2" s="23">
        <f t="shared" si="0"/>
        <v>45372</v>
      </c>
      <c r="W2" s="23">
        <f t="shared" si="0"/>
        <v>45373</v>
      </c>
      <c r="X2" s="23">
        <f t="shared" si="0"/>
        <v>45374</v>
      </c>
      <c r="Y2" s="23">
        <f t="shared" si="0"/>
        <v>45375</v>
      </c>
      <c r="Z2" s="23">
        <f t="shared" si="0"/>
        <v>45376</v>
      </c>
      <c r="AA2" s="23">
        <f t="shared" si="0"/>
        <v>45377</v>
      </c>
      <c r="AB2" s="23">
        <f t="shared" si="0"/>
        <v>45378</v>
      </c>
      <c r="AC2" s="23">
        <f t="shared" si="0"/>
        <v>45379</v>
      </c>
      <c r="AD2" s="23">
        <f t="shared" si="0"/>
        <v>45380</v>
      </c>
      <c r="AE2" s="23">
        <f t="shared" si="0"/>
        <v>45381</v>
      </c>
      <c r="AF2" s="23">
        <f t="shared" si="0"/>
        <v>45382</v>
      </c>
    </row>
    <row r="3" spans="1:32" ht="120" customHeight="1" x14ac:dyDescent="0.75">
      <c r="A3" s="4" t="s">
        <v>1</v>
      </c>
      <c r="B3" s="5">
        <v>1097.9000000000001</v>
      </c>
      <c r="C3" s="5">
        <v>917</v>
      </c>
      <c r="D3" s="5">
        <v>596</v>
      </c>
      <c r="E3" s="5">
        <v>596</v>
      </c>
      <c r="F3" s="5">
        <v>779</v>
      </c>
      <c r="G3" s="5">
        <v>681.9</v>
      </c>
      <c r="H3" s="5">
        <v>741.65</v>
      </c>
      <c r="I3" s="5">
        <v>879.90000000000009</v>
      </c>
      <c r="J3" s="5">
        <v>849.9</v>
      </c>
      <c r="K3" s="5">
        <v>1146.9000000000001</v>
      </c>
      <c r="L3" s="5">
        <v>908.90000000000009</v>
      </c>
      <c r="M3" s="5">
        <v>994.90000000000009</v>
      </c>
      <c r="N3" s="5">
        <v>1186.9000000000001</v>
      </c>
      <c r="O3" s="5">
        <v>934.77</v>
      </c>
      <c r="P3" s="5">
        <v>1051.58</v>
      </c>
      <c r="Q3" s="5">
        <v>1206.75</v>
      </c>
      <c r="R3" s="5">
        <v>1169.5749999999998</v>
      </c>
      <c r="S3" s="5">
        <v>1191.9000000000001</v>
      </c>
      <c r="T3" s="5">
        <v>1270.5374999999999</v>
      </c>
      <c r="U3" s="5">
        <v>1137.9000000000001</v>
      </c>
      <c r="V3" s="5">
        <v>1220.125</v>
      </c>
      <c r="W3" s="5">
        <v>1216.4374999999998</v>
      </c>
      <c r="X3" s="5">
        <v>1448.3499999999997</v>
      </c>
      <c r="Y3" s="5">
        <v>1330.35</v>
      </c>
      <c r="Z3" s="5">
        <v>1080.6500000000001</v>
      </c>
      <c r="AA3" s="5">
        <v>902.65000000000009</v>
      </c>
      <c r="AB3" s="5">
        <v>1080.6500000000001</v>
      </c>
      <c r="AC3" s="5">
        <v>1198.0999999999999</v>
      </c>
      <c r="AD3" s="5">
        <v>1266.1999999999998</v>
      </c>
      <c r="AE3" s="5">
        <v>1179.175</v>
      </c>
      <c r="AF3" s="5">
        <v>807</v>
      </c>
    </row>
    <row r="4" spans="1:32" ht="120" customHeight="1" x14ac:dyDescent="0.75">
      <c r="A4" s="4" t="s">
        <v>2</v>
      </c>
      <c r="B4" s="5">
        <v>1097.9000000000001</v>
      </c>
      <c r="C4" s="5">
        <v>917</v>
      </c>
      <c r="D4" s="5">
        <v>596</v>
      </c>
      <c r="E4" s="5">
        <v>596</v>
      </c>
      <c r="F4" s="5">
        <v>779</v>
      </c>
      <c r="G4" s="5">
        <v>647.9</v>
      </c>
      <c r="H4" s="5">
        <v>765.4</v>
      </c>
      <c r="I4" s="5">
        <v>879.90000000000009</v>
      </c>
      <c r="J4" s="5">
        <v>804.42500000000007</v>
      </c>
      <c r="K4" s="5">
        <v>1146.9000000000001</v>
      </c>
      <c r="L4" s="5">
        <v>908.90000000000009</v>
      </c>
      <c r="M4" s="5">
        <v>966.42500000000007</v>
      </c>
      <c r="N4" s="5">
        <v>1126.9000000000001</v>
      </c>
      <c r="O4" s="5">
        <v>934.77</v>
      </c>
      <c r="P4" s="5">
        <v>1075.33</v>
      </c>
      <c r="Q4" s="5">
        <v>1206.75</v>
      </c>
      <c r="R4" s="5">
        <v>1122.7775000000001</v>
      </c>
      <c r="S4" s="5">
        <v>1088.1500000000001</v>
      </c>
      <c r="T4" s="5">
        <v>1238.25</v>
      </c>
      <c r="U4" s="5">
        <v>1137.9000000000001</v>
      </c>
      <c r="V4" s="5">
        <v>1248.76</v>
      </c>
      <c r="W4" s="5">
        <v>1328.8499999999997</v>
      </c>
      <c r="X4" s="5">
        <v>1317.8249999999998</v>
      </c>
      <c r="Y4" s="5">
        <v>1307.5</v>
      </c>
      <c r="Z4" s="5">
        <v>1080.6500000000001</v>
      </c>
      <c r="AA4" s="5">
        <v>902.65000000000009</v>
      </c>
      <c r="AB4" s="5">
        <v>1080.6500000000001</v>
      </c>
      <c r="AC4" s="5">
        <v>1088</v>
      </c>
      <c r="AD4" s="5">
        <v>1253.4499999999998</v>
      </c>
      <c r="AE4" s="5">
        <v>1135.5</v>
      </c>
      <c r="AF4" s="5">
        <v>861.75</v>
      </c>
    </row>
    <row r="5" spans="1:32" ht="120" customHeight="1" x14ac:dyDescent="0.75">
      <c r="A5" s="4" t="s">
        <v>3</v>
      </c>
      <c r="B5" s="5">
        <v>1097.9000000000001</v>
      </c>
      <c r="C5" s="5">
        <v>917</v>
      </c>
      <c r="D5" s="5">
        <v>596</v>
      </c>
      <c r="E5" s="5">
        <v>596</v>
      </c>
      <c r="F5" s="5">
        <v>779</v>
      </c>
      <c r="G5" s="5">
        <v>647.9</v>
      </c>
      <c r="H5" s="5">
        <v>785.4</v>
      </c>
      <c r="I5" s="5">
        <v>879.90000000000009</v>
      </c>
      <c r="J5" s="5">
        <v>776.9</v>
      </c>
      <c r="K5" s="5">
        <v>1118.6500000000001</v>
      </c>
      <c r="L5" s="5">
        <v>908.90000000000009</v>
      </c>
      <c r="M5" s="5">
        <v>921.90000000000009</v>
      </c>
      <c r="N5" s="5">
        <v>1126.9000000000001</v>
      </c>
      <c r="O5" s="5">
        <v>934.77</v>
      </c>
      <c r="P5" s="5">
        <v>1075.33</v>
      </c>
      <c r="Q5" s="5">
        <v>1206.75</v>
      </c>
      <c r="R5" s="5">
        <v>1017.1700000000001</v>
      </c>
      <c r="S5" s="5">
        <v>1031.9000000000001</v>
      </c>
      <c r="T5" s="5">
        <v>1195.75</v>
      </c>
      <c r="U5" s="5">
        <v>1137.9000000000001</v>
      </c>
      <c r="V5" s="5">
        <v>1257.9000000000001</v>
      </c>
      <c r="W5" s="5">
        <v>1387.35</v>
      </c>
      <c r="X5" s="5">
        <v>1222.6500000000001</v>
      </c>
      <c r="Y5" s="5">
        <v>1232.1500000000001</v>
      </c>
      <c r="Z5" s="5">
        <v>1080.6500000000001</v>
      </c>
      <c r="AA5" s="5">
        <v>902.65000000000009</v>
      </c>
      <c r="AB5" s="5">
        <v>1080.6500000000001</v>
      </c>
      <c r="AC5" s="5">
        <v>1080.5</v>
      </c>
      <c r="AD5" s="5">
        <v>1114.25</v>
      </c>
      <c r="AE5" s="5">
        <v>1063.125</v>
      </c>
      <c r="AF5" s="5">
        <v>896.75</v>
      </c>
    </row>
    <row r="6" spans="1:32" ht="120" customHeight="1" x14ac:dyDescent="0.75">
      <c r="A6" s="4" t="s">
        <v>4</v>
      </c>
      <c r="B6" s="5">
        <v>1097.9000000000001</v>
      </c>
      <c r="C6" s="5">
        <v>917</v>
      </c>
      <c r="D6" s="5">
        <v>596</v>
      </c>
      <c r="E6" s="5">
        <v>596</v>
      </c>
      <c r="F6" s="5">
        <v>779</v>
      </c>
      <c r="G6" s="5">
        <v>647.9</v>
      </c>
      <c r="H6" s="5">
        <v>835.4</v>
      </c>
      <c r="I6" s="5">
        <v>879.90000000000009</v>
      </c>
      <c r="J6" s="5">
        <v>789.4</v>
      </c>
      <c r="K6" s="5">
        <v>1082.1500000000001</v>
      </c>
      <c r="L6" s="5">
        <v>908.90000000000009</v>
      </c>
      <c r="M6" s="5">
        <v>929.92500000000007</v>
      </c>
      <c r="N6" s="5">
        <v>1126.9000000000001</v>
      </c>
      <c r="O6" s="5">
        <v>916.61</v>
      </c>
      <c r="P6" s="5">
        <v>1075.33</v>
      </c>
      <c r="Q6" s="5">
        <v>1206.75</v>
      </c>
      <c r="R6" s="5">
        <v>988.31500000000005</v>
      </c>
      <c r="S6" s="5">
        <v>1031.9000000000001</v>
      </c>
      <c r="T6" s="5">
        <v>1130.75</v>
      </c>
      <c r="U6" s="5">
        <v>1137.9000000000001</v>
      </c>
      <c r="V6" s="5">
        <v>1271.6199999999999</v>
      </c>
      <c r="W6" s="5">
        <v>1387.35</v>
      </c>
      <c r="X6" s="5">
        <v>1228.9000000000001</v>
      </c>
      <c r="Y6" s="5">
        <v>1229.6500000000001</v>
      </c>
      <c r="Z6" s="5">
        <v>1080.6500000000001</v>
      </c>
      <c r="AA6" s="5">
        <v>902.65000000000009</v>
      </c>
      <c r="AB6" s="5">
        <v>1080.6500000000001</v>
      </c>
      <c r="AC6" s="5">
        <v>1080.5</v>
      </c>
      <c r="AD6" s="5">
        <v>1080.5</v>
      </c>
      <c r="AE6" s="5">
        <v>904.625</v>
      </c>
      <c r="AF6" s="5">
        <v>915</v>
      </c>
    </row>
    <row r="7" spans="1:32" ht="120" customHeight="1" x14ac:dyDescent="0.75">
      <c r="A7" s="4" t="s">
        <v>5</v>
      </c>
      <c r="B7" s="5">
        <v>1114.4000000000001</v>
      </c>
      <c r="C7" s="5">
        <v>917</v>
      </c>
      <c r="D7" s="5">
        <v>596</v>
      </c>
      <c r="E7" s="5">
        <v>661.09375</v>
      </c>
      <c r="F7" s="5">
        <v>779</v>
      </c>
      <c r="G7" s="5">
        <v>647.9</v>
      </c>
      <c r="H7" s="5">
        <v>849.9</v>
      </c>
      <c r="I7" s="5">
        <v>879.90000000000009</v>
      </c>
      <c r="J7" s="5">
        <v>886.95</v>
      </c>
      <c r="K7" s="5">
        <v>1169.4000000000001</v>
      </c>
      <c r="L7" s="5">
        <v>971.90000000000009</v>
      </c>
      <c r="M7" s="5">
        <v>1069.9000000000001</v>
      </c>
      <c r="N7" s="5">
        <v>1164.4000000000001</v>
      </c>
      <c r="O7" s="5">
        <v>845.9</v>
      </c>
      <c r="P7" s="5">
        <v>1172.1924999999999</v>
      </c>
      <c r="Q7" s="5">
        <v>1203</v>
      </c>
      <c r="R7" s="5">
        <v>1045.675</v>
      </c>
      <c r="S7" s="5">
        <v>1118.1500000000001</v>
      </c>
      <c r="T7" s="5">
        <v>1245.75</v>
      </c>
      <c r="U7" s="5">
        <v>1137.9000000000001</v>
      </c>
      <c r="V7" s="5">
        <v>1331.85</v>
      </c>
      <c r="W7" s="5">
        <v>1387.35</v>
      </c>
      <c r="X7" s="5">
        <v>1304.25</v>
      </c>
      <c r="Y7" s="5">
        <v>1229.6500000000001</v>
      </c>
      <c r="Z7" s="5">
        <v>1080.6500000000001</v>
      </c>
      <c r="AA7" s="5">
        <v>902.65000000000009</v>
      </c>
      <c r="AB7" s="5">
        <v>1080.6500000000001</v>
      </c>
      <c r="AC7" s="5">
        <v>1104.25</v>
      </c>
      <c r="AD7" s="5">
        <v>1116.75</v>
      </c>
      <c r="AE7" s="5">
        <v>897.5</v>
      </c>
      <c r="AF7" s="5">
        <v>940.25</v>
      </c>
    </row>
    <row r="8" spans="1:32" ht="120" customHeight="1" x14ac:dyDescent="0.75">
      <c r="A8" s="4" t="s">
        <v>6</v>
      </c>
      <c r="B8" s="5">
        <v>1175.9000000000001</v>
      </c>
      <c r="C8" s="5">
        <v>917</v>
      </c>
      <c r="D8" s="5">
        <v>596</v>
      </c>
      <c r="E8" s="5">
        <v>769.32124999999996</v>
      </c>
      <c r="F8" s="5">
        <v>779</v>
      </c>
      <c r="G8" s="5">
        <v>717.67500000000007</v>
      </c>
      <c r="H8" s="5">
        <v>849.9</v>
      </c>
      <c r="I8" s="5">
        <v>973.90000000000009</v>
      </c>
      <c r="J8" s="5">
        <v>877.65</v>
      </c>
      <c r="K8" s="5">
        <v>1394.9</v>
      </c>
      <c r="L8" s="5">
        <v>1140.1500000000001</v>
      </c>
      <c r="M8" s="5">
        <v>1234.9000000000001</v>
      </c>
      <c r="N8" s="5">
        <v>1291.9000000000001</v>
      </c>
      <c r="O8" s="5">
        <v>902.15</v>
      </c>
      <c r="P8" s="5">
        <v>1204.48</v>
      </c>
      <c r="Q8" s="5">
        <v>1191.75</v>
      </c>
      <c r="R8" s="5">
        <v>1170.3700000000001</v>
      </c>
      <c r="S8" s="5">
        <v>1189.4000000000001</v>
      </c>
      <c r="T8" s="5">
        <v>1290.75</v>
      </c>
      <c r="U8" s="5">
        <v>1137.9000000000001</v>
      </c>
      <c r="V8" s="5">
        <v>1443.6750000000002</v>
      </c>
      <c r="W8" s="5">
        <v>1419.85</v>
      </c>
      <c r="X8" s="5">
        <v>1335.85</v>
      </c>
      <c r="Y8" s="5">
        <v>1299.825</v>
      </c>
      <c r="Z8" s="5">
        <v>1080.6500000000001</v>
      </c>
      <c r="AA8" s="5">
        <v>902.65000000000009</v>
      </c>
      <c r="AB8" s="5">
        <v>1100.6500000000001</v>
      </c>
      <c r="AC8" s="5">
        <v>1229.3499999999999</v>
      </c>
      <c r="AD8" s="5">
        <v>1210.175</v>
      </c>
      <c r="AE8" s="5">
        <v>897.5</v>
      </c>
      <c r="AF8" s="5">
        <v>986.5</v>
      </c>
    </row>
    <row r="9" spans="1:32" ht="120" customHeight="1" x14ac:dyDescent="0.75">
      <c r="A9" s="4" t="s">
        <v>7</v>
      </c>
      <c r="B9" s="5">
        <v>1203.4000000000001</v>
      </c>
      <c r="C9" s="5">
        <v>971.45</v>
      </c>
      <c r="D9" s="5">
        <v>601</v>
      </c>
      <c r="E9" s="5">
        <v>796.25</v>
      </c>
      <c r="F9" s="5">
        <v>845.45</v>
      </c>
      <c r="G9" s="5">
        <v>784.26250000000005</v>
      </c>
      <c r="H9" s="5">
        <v>987.65000000000009</v>
      </c>
      <c r="I9" s="5">
        <v>1009.9000000000001</v>
      </c>
      <c r="J9" s="5">
        <v>1046.1500000000001</v>
      </c>
      <c r="K9" s="5">
        <v>1235.4000000000001</v>
      </c>
      <c r="L9" s="5">
        <v>1254.9000000000001</v>
      </c>
      <c r="M9" s="5">
        <v>1254.9000000000001</v>
      </c>
      <c r="N9" s="5">
        <v>1421.9474999999998</v>
      </c>
      <c r="O9" s="5">
        <v>1030.9000000000001</v>
      </c>
      <c r="P9" s="5">
        <v>1204.48</v>
      </c>
      <c r="Q9" s="5">
        <v>1191.75</v>
      </c>
      <c r="R9" s="5">
        <v>1170.5825000000002</v>
      </c>
      <c r="S9" s="5">
        <v>1221.9000000000001</v>
      </c>
      <c r="T9" s="5">
        <v>1398.9</v>
      </c>
      <c r="U9" s="5">
        <v>1190.4000000000001</v>
      </c>
      <c r="V9" s="5">
        <v>1545.75</v>
      </c>
      <c r="W9" s="5">
        <v>1572.65</v>
      </c>
      <c r="X9" s="5">
        <v>1442.0999999999997</v>
      </c>
      <c r="Y9" s="5">
        <v>1330.35</v>
      </c>
      <c r="Z9" s="5">
        <v>1080.6500000000001</v>
      </c>
      <c r="AA9" s="5">
        <v>941.82500000000005</v>
      </c>
      <c r="AB9" s="5">
        <v>1177.425</v>
      </c>
      <c r="AC9" s="5">
        <v>1266.1999999999998</v>
      </c>
      <c r="AD9" s="5">
        <v>1266.1999999999998</v>
      </c>
      <c r="AE9" s="5">
        <v>897.5</v>
      </c>
      <c r="AF9" s="5">
        <v>1078.6500000000001</v>
      </c>
    </row>
    <row r="10" spans="1:32" ht="120" customHeight="1" x14ac:dyDescent="0.75">
      <c r="A10" s="4" t="s">
        <v>8</v>
      </c>
      <c r="B10" s="5">
        <v>1265.9000000000001</v>
      </c>
      <c r="C10" s="5">
        <v>1005.9000000000001</v>
      </c>
      <c r="D10" s="5">
        <v>623</v>
      </c>
      <c r="E10" s="5">
        <v>859</v>
      </c>
      <c r="F10" s="5">
        <v>943.40000000000009</v>
      </c>
      <c r="G10" s="5">
        <v>818.05000000000007</v>
      </c>
      <c r="H10" s="5">
        <v>1009.9000000000001</v>
      </c>
      <c r="I10" s="5">
        <v>964.90000000000009</v>
      </c>
      <c r="J10" s="5">
        <v>1137.4000000000001</v>
      </c>
      <c r="K10" s="5">
        <v>1226.6500000000001</v>
      </c>
      <c r="L10" s="5">
        <v>1254.9000000000001</v>
      </c>
      <c r="M10" s="5">
        <v>1254.9000000000001</v>
      </c>
      <c r="N10" s="5">
        <v>1433.63</v>
      </c>
      <c r="O10" s="5">
        <v>1025.9000000000001</v>
      </c>
      <c r="P10" s="5">
        <v>1114.73</v>
      </c>
      <c r="Q10" s="5">
        <v>1191.75</v>
      </c>
      <c r="R10" s="5">
        <v>1163.72</v>
      </c>
      <c r="S10" s="5">
        <v>1259.4000000000001</v>
      </c>
      <c r="T10" s="5">
        <v>1414.9</v>
      </c>
      <c r="U10" s="5">
        <v>1297.9000000000001</v>
      </c>
      <c r="V10" s="5">
        <v>1690.0199999999998</v>
      </c>
      <c r="W10" s="5">
        <v>1559.35</v>
      </c>
      <c r="X10" s="5">
        <v>1448.3499999999997</v>
      </c>
      <c r="Y10" s="5">
        <v>1215.0875000000001</v>
      </c>
      <c r="Z10" s="5">
        <v>1004.1500000000001</v>
      </c>
      <c r="AA10" s="5">
        <v>941.82500000000005</v>
      </c>
      <c r="AB10" s="5">
        <v>1084.6624999999999</v>
      </c>
      <c r="AC10" s="5">
        <v>1229.5250000000001</v>
      </c>
      <c r="AD10" s="5">
        <v>1266.1999999999998</v>
      </c>
      <c r="AE10" s="5">
        <v>897.5</v>
      </c>
      <c r="AF10" s="5">
        <v>969</v>
      </c>
    </row>
    <row r="11" spans="1:32" ht="120" customHeight="1" x14ac:dyDescent="0.75">
      <c r="A11" s="4" t="s">
        <v>9</v>
      </c>
      <c r="B11" s="5">
        <v>1290.9000000000001</v>
      </c>
      <c r="C11" s="5">
        <v>1005.9000000000001</v>
      </c>
      <c r="D11" s="5">
        <v>623</v>
      </c>
      <c r="E11" s="5">
        <v>829.72500000000002</v>
      </c>
      <c r="F11" s="5">
        <v>833.92500000000007</v>
      </c>
      <c r="G11" s="5">
        <v>818.05000000000007</v>
      </c>
      <c r="H11" s="5">
        <v>1009.9000000000001</v>
      </c>
      <c r="I11" s="5">
        <v>1009.9000000000001</v>
      </c>
      <c r="J11" s="5">
        <v>1311.4</v>
      </c>
      <c r="K11" s="5">
        <v>1231.9000000000001</v>
      </c>
      <c r="L11" s="5">
        <v>1254.9000000000001</v>
      </c>
      <c r="M11" s="5">
        <v>1254.9000000000001</v>
      </c>
      <c r="N11" s="5">
        <v>1433.63</v>
      </c>
      <c r="O11" s="5">
        <v>1035.4075</v>
      </c>
      <c r="P11" s="5">
        <v>1204.48</v>
      </c>
      <c r="Q11" s="5">
        <v>1191.75</v>
      </c>
      <c r="R11" s="5">
        <v>1120.7300000000002</v>
      </c>
      <c r="S11" s="5">
        <v>1331.9</v>
      </c>
      <c r="T11" s="5">
        <v>1445.1999999999998</v>
      </c>
      <c r="U11" s="5">
        <v>1344.925</v>
      </c>
      <c r="V11" s="5">
        <v>1499.1949999999999</v>
      </c>
      <c r="W11" s="5">
        <v>1430.15</v>
      </c>
      <c r="X11" s="5">
        <v>1411.8499999999997</v>
      </c>
      <c r="Y11" s="5">
        <v>1175</v>
      </c>
      <c r="Z11" s="5">
        <v>902.65000000000009</v>
      </c>
      <c r="AA11" s="5">
        <v>902.65000000000009</v>
      </c>
      <c r="AB11" s="5">
        <v>1138.4124999999999</v>
      </c>
      <c r="AC11" s="5">
        <v>1135.5</v>
      </c>
      <c r="AD11" s="5">
        <v>1266.1999999999998</v>
      </c>
      <c r="AE11" s="5">
        <v>912.125</v>
      </c>
      <c r="AF11" s="5">
        <v>949</v>
      </c>
    </row>
    <row r="12" spans="1:32" ht="120" customHeight="1" x14ac:dyDescent="0.75">
      <c r="A12" s="4" t="s">
        <v>10</v>
      </c>
      <c r="B12" s="5">
        <v>1273.4000000000001</v>
      </c>
      <c r="C12" s="5">
        <v>958.95</v>
      </c>
      <c r="D12" s="5">
        <v>603</v>
      </c>
      <c r="E12" s="5">
        <v>832.69999999999993</v>
      </c>
      <c r="F12" s="5">
        <v>844.17500000000007</v>
      </c>
      <c r="G12" s="5">
        <v>804.47500000000002</v>
      </c>
      <c r="H12" s="5">
        <v>1009.9000000000001</v>
      </c>
      <c r="I12" s="5">
        <v>1009.9000000000001</v>
      </c>
      <c r="J12" s="5">
        <v>1406.9</v>
      </c>
      <c r="K12" s="5">
        <v>1234.4000000000001</v>
      </c>
      <c r="L12" s="5">
        <v>1254.9000000000001</v>
      </c>
      <c r="M12" s="5">
        <v>1259.6274999999998</v>
      </c>
      <c r="N12" s="5">
        <v>1433.63</v>
      </c>
      <c r="O12" s="5">
        <v>1128.9924999999998</v>
      </c>
      <c r="P12" s="5">
        <v>1204.48</v>
      </c>
      <c r="Q12" s="5">
        <v>1201.75</v>
      </c>
      <c r="R12" s="5">
        <v>991.75</v>
      </c>
      <c r="S12" s="5">
        <v>1432.08</v>
      </c>
      <c r="T12" s="5">
        <v>1455.875</v>
      </c>
      <c r="U12" s="5">
        <v>1315.1999999999998</v>
      </c>
      <c r="V12" s="5">
        <v>1370.0249999999999</v>
      </c>
      <c r="W12" s="5">
        <v>1434.9</v>
      </c>
      <c r="X12" s="5">
        <v>1323.35</v>
      </c>
      <c r="Y12" s="5">
        <v>1184.825</v>
      </c>
      <c r="Z12" s="5">
        <v>902.65000000000009</v>
      </c>
      <c r="AA12" s="5">
        <v>902.65000000000009</v>
      </c>
      <c r="AB12" s="5">
        <v>1221.3499999999999</v>
      </c>
      <c r="AC12" s="5">
        <v>1263.5249999999999</v>
      </c>
      <c r="AD12" s="5">
        <v>1266.1999999999998</v>
      </c>
      <c r="AE12" s="5">
        <v>1063.125</v>
      </c>
      <c r="AF12" s="5">
        <v>949</v>
      </c>
    </row>
    <row r="13" spans="1:32" ht="120" customHeight="1" x14ac:dyDescent="0.75">
      <c r="A13" s="4" t="s">
        <v>11</v>
      </c>
      <c r="B13" s="5">
        <v>1203.6750000000002</v>
      </c>
      <c r="C13" s="5">
        <v>917</v>
      </c>
      <c r="D13" s="5">
        <v>573</v>
      </c>
      <c r="E13" s="5">
        <v>839.82500000000005</v>
      </c>
      <c r="F13" s="5">
        <v>823.65</v>
      </c>
      <c r="G13" s="5">
        <v>818.05000000000007</v>
      </c>
      <c r="H13" s="5">
        <v>917.40000000000009</v>
      </c>
      <c r="I13" s="5">
        <v>1009.9000000000001</v>
      </c>
      <c r="J13" s="5">
        <v>1311.9</v>
      </c>
      <c r="K13" s="5">
        <v>1241.9000000000001</v>
      </c>
      <c r="L13" s="5">
        <v>1254.9000000000001</v>
      </c>
      <c r="M13" s="5">
        <v>1292.9475</v>
      </c>
      <c r="N13" s="5">
        <v>1433.63</v>
      </c>
      <c r="O13" s="5">
        <v>1195.7849999999999</v>
      </c>
      <c r="P13" s="5">
        <v>1204.48</v>
      </c>
      <c r="Q13" s="5">
        <v>1201.75</v>
      </c>
      <c r="R13" s="5">
        <v>1000.9000000000001</v>
      </c>
      <c r="S13" s="5">
        <v>1431.63</v>
      </c>
      <c r="T13" s="5">
        <v>1453.6</v>
      </c>
      <c r="U13" s="5">
        <v>1262.7</v>
      </c>
      <c r="V13" s="5">
        <v>1279.3499999999997</v>
      </c>
      <c r="W13" s="5">
        <v>1367.65</v>
      </c>
      <c r="X13" s="5">
        <v>1323.35</v>
      </c>
      <c r="Y13" s="5">
        <v>1051.6500000000001</v>
      </c>
      <c r="Z13" s="5">
        <v>902.65000000000009</v>
      </c>
      <c r="AA13" s="5">
        <v>757.65</v>
      </c>
      <c r="AB13" s="5">
        <v>1110.6500000000001</v>
      </c>
      <c r="AC13" s="5">
        <v>1213.6500000000001</v>
      </c>
      <c r="AD13" s="5">
        <v>1266.1999999999998</v>
      </c>
      <c r="AE13" s="5">
        <v>1038.125</v>
      </c>
      <c r="AF13" s="5">
        <v>949</v>
      </c>
    </row>
    <row r="14" spans="1:32" ht="120" customHeight="1" x14ac:dyDescent="0.75">
      <c r="A14" s="4" t="s">
        <v>12</v>
      </c>
      <c r="B14" s="5">
        <v>1165.25</v>
      </c>
      <c r="C14" s="5">
        <v>880.75</v>
      </c>
      <c r="D14" s="5">
        <v>573</v>
      </c>
      <c r="E14" s="5">
        <v>796.15</v>
      </c>
      <c r="F14" s="5">
        <v>778.9</v>
      </c>
      <c r="G14" s="5">
        <v>753.05000000000007</v>
      </c>
      <c r="H14" s="5">
        <v>849.9</v>
      </c>
      <c r="I14" s="5">
        <v>1009.9000000000001</v>
      </c>
      <c r="J14" s="5">
        <v>1305.925</v>
      </c>
      <c r="K14" s="5">
        <v>1166.1500000000001</v>
      </c>
      <c r="L14" s="5">
        <v>1212.4000000000001</v>
      </c>
      <c r="M14" s="5">
        <v>1163.4049999999997</v>
      </c>
      <c r="N14" s="5">
        <v>1265.4000000000001</v>
      </c>
      <c r="O14" s="5">
        <v>1162.69</v>
      </c>
      <c r="P14" s="5">
        <v>1186.835</v>
      </c>
      <c r="Q14" s="5">
        <v>1201.75</v>
      </c>
      <c r="R14" s="5">
        <v>985.90000000000009</v>
      </c>
      <c r="S14" s="5">
        <v>1424.88</v>
      </c>
      <c r="T14" s="5">
        <v>1437.925</v>
      </c>
      <c r="U14" s="5">
        <v>1137.75</v>
      </c>
      <c r="V14" s="5">
        <v>1279.3499999999997</v>
      </c>
      <c r="W14" s="5">
        <v>1367.65</v>
      </c>
      <c r="X14" s="5">
        <v>1318.1749999999997</v>
      </c>
      <c r="Y14" s="5">
        <v>1051.6500000000001</v>
      </c>
      <c r="Z14" s="5">
        <v>902.65000000000009</v>
      </c>
      <c r="AA14" s="5">
        <v>757.65</v>
      </c>
      <c r="AB14" s="5">
        <v>1005.9125</v>
      </c>
      <c r="AC14" s="5">
        <v>1058.25</v>
      </c>
      <c r="AD14" s="5">
        <v>1146.925</v>
      </c>
      <c r="AE14" s="5">
        <v>1038.125</v>
      </c>
      <c r="AF14" s="5">
        <v>949</v>
      </c>
    </row>
    <row r="15" spans="1:32" ht="120" customHeight="1" x14ac:dyDescent="0.75">
      <c r="A15" s="4" t="s">
        <v>13</v>
      </c>
      <c r="B15" s="5">
        <v>1117</v>
      </c>
      <c r="C15" s="5">
        <v>772</v>
      </c>
      <c r="D15" s="5">
        <v>573</v>
      </c>
      <c r="E15" s="5">
        <v>778.9</v>
      </c>
      <c r="F15" s="5">
        <v>778.9</v>
      </c>
      <c r="G15" s="5">
        <v>728.05000000000007</v>
      </c>
      <c r="H15" s="5">
        <v>805.15</v>
      </c>
      <c r="I15" s="5">
        <v>1009.9000000000001</v>
      </c>
      <c r="J15" s="5">
        <v>1118.9000000000001</v>
      </c>
      <c r="K15" s="5">
        <v>946.40000000000009</v>
      </c>
      <c r="L15" s="5">
        <v>1017.1750000000001</v>
      </c>
      <c r="M15" s="5">
        <v>1120.0050000000001</v>
      </c>
      <c r="N15" s="5">
        <v>1151.4000000000001</v>
      </c>
      <c r="O15" s="5">
        <v>1018.23</v>
      </c>
      <c r="P15" s="5">
        <v>1010.585</v>
      </c>
      <c r="Q15" s="5">
        <v>1210.75</v>
      </c>
      <c r="R15" s="5">
        <v>866.92500000000007</v>
      </c>
      <c r="S15" s="5">
        <v>1350.94</v>
      </c>
      <c r="T15" s="5">
        <v>1275.4000000000001</v>
      </c>
      <c r="U15" s="5">
        <v>1074</v>
      </c>
      <c r="V15" s="5">
        <v>1279.3499999999997</v>
      </c>
      <c r="W15" s="5">
        <v>1330.325</v>
      </c>
      <c r="X15" s="5">
        <v>1108.825</v>
      </c>
      <c r="Y15" s="5">
        <v>1014.4000000000001</v>
      </c>
      <c r="Z15" s="5">
        <v>902.65000000000009</v>
      </c>
      <c r="AA15" s="5">
        <v>760.15</v>
      </c>
      <c r="AB15" s="5">
        <v>902.65000000000009</v>
      </c>
      <c r="AC15" s="5">
        <v>998.375</v>
      </c>
      <c r="AD15" s="5">
        <v>1069.25</v>
      </c>
      <c r="AE15" s="5">
        <v>936.75</v>
      </c>
      <c r="AF15" s="5">
        <v>949</v>
      </c>
    </row>
    <row r="16" spans="1:32" ht="120" customHeight="1" x14ac:dyDescent="0.75">
      <c r="A16" s="4" t="s">
        <v>14</v>
      </c>
      <c r="B16" s="5">
        <v>1117</v>
      </c>
      <c r="C16" s="5">
        <v>772</v>
      </c>
      <c r="D16" s="5">
        <v>573</v>
      </c>
      <c r="E16" s="5">
        <v>778.9</v>
      </c>
      <c r="F16" s="5">
        <v>778.9</v>
      </c>
      <c r="G16" s="5">
        <v>658.05000000000007</v>
      </c>
      <c r="H16" s="5">
        <v>776.9</v>
      </c>
      <c r="I16" s="5">
        <v>947.40000000000009</v>
      </c>
      <c r="J16" s="5">
        <v>1113.9000000000001</v>
      </c>
      <c r="K16" s="5">
        <v>908.90000000000009</v>
      </c>
      <c r="L16" s="5">
        <v>929.92500000000007</v>
      </c>
      <c r="M16" s="5">
        <v>1156.605</v>
      </c>
      <c r="N16" s="5">
        <v>1057.75</v>
      </c>
      <c r="O16" s="5">
        <v>942.53</v>
      </c>
      <c r="P16" s="5">
        <v>1035.44</v>
      </c>
      <c r="Q16" s="5">
        <v>1213.75</v>
      </c>
      <c r="R16" s="5">
        <v>780.9</v>
      </c>
      <c r="S16" s="5">
        <v>1093.1300000000001</v>
      </c>
      <c r="T16" s="5">
        <v>1077.5</v>
      </c>
      <c r="U16" s="5">
        <v>1074</v>
      </c>
      <c r="V16" s="5">
        <v>1279.3499999999997</v>
      </c>
      <c r="W16" s="5">
        <v>1196.7375</v>
      </c>
      <c r="X16" s="5">
        <v>1056.7375000000002</v>
      </c>
      <c r="Y16" s="5">
        <v>902.65000000000009</v>
      </c>
      <c r="Z16" s="5">
        <v>902.65000000000009</v>
      </c>
      <c r="AA16" s="5">
        <v>807.65</v>
      </c>
      <c r="AB16" s="5">
        <v>902.65000000000009</v>
      </c>
      <c r="AC16" s="5">
        <v>998.375</v>
      </c>
      <c r="AD16" s="5">
        <v>1030.5</v>
      </c>
      <c r="AE16" s="5">
        <v>897.5</v>
      </c>
      <c r="AF16" s="5">
        <v>949</v>
      </c>
    </row>
    <row r="17" spans="1:32" ht="120" customHeight="1" x14ac:dyDescent="0.75">
      <c r="A17" s="4" t="s">
        <v>15</v>
      </c>
      <c r="B17" s="5">
        <v>1154.5</v>
      </c>
      <c r="C17" s="5">
        <v>686</v>
      </c>
      <c r="D17" s="5">
        <v>573</v>
      </c>
      <c r="E17" s="5">
        <v>778.9</v>
      </c>
      <c r="F17" s="5">
        <v>778.9</v>
      </c>
      <c r="G17" s="5">
        <v>668.05000000000007</v>
      </c>
      <c r="H17" s="5">
        <v>786.9</v>
      </c>
      <c r="I17" s="5">
        <v>849.9</v>
      </c>
      <c r="J17" s="5">
        <v>1113.9000000000001</v>
      </c>
      <c r="K17" s="5">
        <v>918.90000000000009</v>
      </c>
      <c r="L17" s="5">
        <v>1052.4000000000001</v>
      </c>
      <c r="M17" s="5">
        <v>1186.3425000000002</v>
      </c>
      <c r="N17" s="5">
        <v>1116.1750000000002</v>
      </c>
      <c r="O17" s="5">
        <v>1058.23</v>
      </c>
      <c r="P17" s="5">
        <v>1071.4000000000001</v>
      </c>
      <c r="Q17" s="5">
        <v>1213.75</v>
      </c>
      <c r="R17" s="5">
        <v>780.9</v>
      </c>
      <c r="S17" s="5">
        <v>1239.9225000000001</v>
      </c>
      <c r="T17" s="5">
        <v>1160.875</v>
      </c>
      <c r="U17" s="5">
        <v>1074</v>
      </c>
      <c r="V17" s="5">
        <v>1279.3499999999997</v>
      </c>
      <c r="W17" s="5">
        <v>1241.2375</v>
      </c>
      <c r="X17" s="5">
        <v>1205.2375</v>
      </c>
      <c r="Y17" s="5">
        <v>902.65000000000009</v>
      </c>
      <c r="Z17" s="5">
        <v>902.65000000000009</v>
      </c>
      <c r="AA17" s="5">
        <v>883.9</v>
      </c>
      <c r="AB17" s="5">
        <v>945.15000000000009</v>
      </c>
      <c r="AC17" s="5">
        <v>1080.5</v>
      </c>
      <c r="AD17" s="5">
        <v>1080.5</v>
      </c>
      <c r="AE17" s="5">
        <v>1033.25</v>
      </c>
      <c r="AF17" s="5">
        <v>949</v>
      </c>
    </row>
    <row r="18" spans="1:32" ht="120" customHeight="1" x14ac:dyDescent="0.75">
      <c r="A18" s="4" t="s">
        <v>16</v>
      </c>
      <c r="B18" s="5">
        <v>1192</v>
      </c>
      <c r="C18" s="5">
        <v>600</v>
      </c>
      <c r="D18" s="5">
        <v>573</v>
      </c>
      <c r="E18" s="5">
        <v>833.65</v>
      </c>
      <c r="F18" s="5">
        <v>778.9</v>
      </c>
      <c r="G18" s="5">
        <v>738.05000000000007</v>
      </c>
      <c r="H18" s="5">
        <v>849.9</v>
      </c>
      <c r="I18" s="5">
        <v>849.9</v>
      </c>
      <c r="J18" s="5">
        <v>1160.4000000000001</v>
      </c>
      <c r="K18" s="5">
        <v>935.17500000000007</v>
      </c>
      <c r="L18" s="5">
        <v>1007.4000000000001</v>
      </c>
      <c r="M18" s="5">
        <v>1216.1300000000001</v>
      </c>
      <c r="N18" s="5">
        <v>1128.9000000000001</v>
      </c>
      <c r="O18" s="5">
        <v>1128.585</v>
      </c>
      <c r="P18" s="5">
        <v>1180.44</v>
      </c>
      <c r="Q18" s="5">
        <v>1213.75</v>
      </c>
      <c r="R18" s="5">
        <v>780.9</v>
      </c>
      <c r="S18" s="5">
        <v>1306.9050000000002</v>
      </c>
      <c r="T18" s="5">
        <v>1259.75</v>
      </c>
      <c r="U18" s="5">
        <v>1100.7249999999999</v>
      </c>
      <c r="V18" s="5">
        <v>1380.0249999999999</v>
      </c>
      <c r="W18" s="5">
        <v>1367.65</v>
      </c>
      <c r="X18" s="5">
        <v>1270.6500000000001</v>
      </c>
      <c r="Y18" s="5">
        <v>902.65000000000009</v>
      </c>
      <c r="Z18" s="5">
        <v>902.65000000000009</v>
      </c>
      <c r="AA18" s="5">
        <v>902.65000000000009</v>
      </c>
      <c r="AB18" s="5">
        <v>1088.1500000000001</v>
      </c>
      <c r="AC18" s="5">
        <v>1099.25</v>
      </c>
      <c r="AD18" s="5">
        <v>1139.25</v>
      </c>
      <c r="AE18" s="5">
        <v>1075.5</v>
      </c>
      <c r="AF18" s="5">
        <v>961.5</v>
      </c>
    </row>
    <row r="19" spans="1:32" ht="120" customHeight="1" x14ac:dyDescent="0.75">
      <c r="A19" s="4" t="s">
        <v>17</v>
      </c>
      <c r="B19" s="5">
        <v>1192</v>
      </c>
      <c r="C19" s="5">
        <v>600</v>
      </c>
      <c r="D19" s="5">
        <v>573</v>
      </c>
      <c r="E19" s="5">
        <v>814.4</v>
      </c>
      <c r="F19" s="5">
        <v>833.65</v>
      </c>
      <c r="G19" s="5">
        <v>754.30000000000007</v>
      </c>
      <c r="H19" s="5">
        <v>849.9</v>
      </c>
      <c r="I19" s="5">
        <v>976.15000000000009</v>
      </c>
      <c r="J19" s="5">
        <v>1251.9000000000001</v>
      </c>
      <c r="K19" s="5">
        <v>908.90000000000009</v>
      </c>
      <c r="L19" s="5">
        <v>1184.9000000000001</v>
      </c>
      <c r="M19" s="5">
        <v>1394.1974999999998</v>
      </c>
      <c r="N19" s="5">
        <v>1132.4000000000001</v>
      </c>
      <c r="O19" s="5">
        <v>1204.48</v>
      </c>
      <c r="P19" s="5">
        <v>1209.48</v>
      </c>
      <c r="Q19" s="5">
        <v>1213.75</v>
      </c>
      <c r="R19" s="5">
        <v>879.42500000000007</v>
      </c>
      <c r="S19" s="5">
        <v>1416.84</v>
      </c>
      <c r="T19" s="5">
        <v>1235.9000000000001</v>
      </c>
      <c r="U19" s="5">
        <v>1182.4000000000001</v>
      </c>
      <c r="V19" s="5">
        <v>1465.425</v>
      </c>
      <c r="W19" s="5">
        <v>1467.65</v>
      </c>
      <c r="X19" s="5">
        <v>1435.175</v>
      </c>
      <c r="Y19" s="5">
        <v>902.65000000000009</v>
      </c>
      <c r="Z19" s="5">
        <v>902.65000000000009</v>
      </c>
      <c r="AA19" s="5">
        <v>1049.4875000000002</v>
      </c>
      <c r="AB19" s="5">
        <v>1199.75</v>
      </c>
      <c r="AC19" s="5">
        <v>1245.7749999999999</v>
      </c>
      <c r="AD19" s="5">
        <v>1266.1999999999998</v>
      </c>
      <c r="AE19" s="5">
        <v>1075.5</v>
      </c>
      <c r="AF19" s="5">
        <v>1071.2375000000002</v>
      </c>
    </row>
    <row r="20" spans="1:32" ht="120" customHeight="1" x14ac:dyDescent="0.75">
      <c r="A20" s="4" t="s">
        <v>18</v>
      </c>
      <c r="B20" s="5">
        <v>1135.75</v>
      </c>
      <c r="C20" s="5">
        <v>600</v>
      </c>
      <c r="D20" s="5">
        <v>573</v>
      </c>
      <c r="E20" s="5">
        <v>801.9</v>
      </c>
      <c r="F20" s="5">
        <v>851.9</v>
      </c>
      <c r="G20" s="5">
        <v>743.05000000000007</v>
      </c>
      <c r="H20" s="5">
        <v>849.9</v>
      </c>
      <c r="I20" s="5">
        <v>982.40000000000009</v>
      </c>
      <c r="J20" s="5">
        <v>1298.1500000000001</v>
      </c>
      <c r="K20" s="5">
        <v>960.40000000000009</v>
      </c>
      <c r="L20" s="5">
        <v>1254.9000000000001</v>
      </c>
      <c r="M20" s="5">
        <v>1433.4475</v>
      </c>
      <c r="N20" s="5">
        <v>1166.835</v>
      </c>
      <c r="O20" s="5">
        <v>1204.48</v>
      </c>
      <c r="P20" s="5">
        <v>1209.48</v>
      </c>
      <c r="Q20" s="5">
        <v>1213.75</v>
      </c>
      <c r="R20" s="5">
        <v>912.15000000000009</v>
      </c>
      <c r="S20" s="5">
        <v>1203.5600000000002</v>
      </c>
      <c r="T20" s="5">
        <v>1114.9250000000002</v>
      </c>
      <c r="U20" s="5">
        <v>1148.4749999999999</v>
      </c>
      <c r="V20" s="5">
        <v>1540.4249999999997</v>
      </c>
      <c r="W20" s="5">
        <v>1572.65</v>
      </c>
      <c r="X20" s="5">
        <v>1345</v>
      </c>
      <c r="Y20" s="5">
        <v>902.65000000000009</v>
      </c>
      <c r="Z20" s="5">
        <v>902.65000000000009</v>
      </c>
      <c r="AA20" s="5">
        <v>1080.6500000000001</v>
      </c>
      <c r="AB20" s="5">
        <v>1266.3499999999999</v>
      </c>
      <c r="AC20" s="5">
        <v>1266.1999999999998</v>
      </c>
      <c r="AD20" s="5">
        <v>1266.1999999999998</v>
      </c>
      <c r="AE20" s="5">
        <v>1075.5</v>
      </c>
      <c r="AF20" s="5">
        <v>1078.6500000000001</v>
      </c>
    </row>
    <row r="21" spans="1:32" ht="120" customHeight="1" x14ac:dyDescent="0.75">
      <c r="A21" s="4" t="s">
        <v>19</v>
      </c>
      <c r="B21" s="5">
        <v>1135.75</v>
      </c>
      <c r="C21" s="5">
        <v>613.57500000000005</v>
      </c>
      <c r="D21" s="5">
        <v>598.07500000000005</v>
      </c>
      <c r="E21" s="5">
        <v>912.65</v>
      </c>
      <c r="F21" s="5">
        <v>934.65000000000009</v>
      </c>
      <c r="G21" s="5">
        <v>713.05000000000007</v>
      </c>
      <c r="H21" s="5">
        <v>852.4</v>
      </c>
      <c r="I21" s="5">
        <v>961.15000000000009</v>
      </c>
      <c r="J21" s="5">
        <v>1360.65</v>
      </c>
      <c r="K21" s="5">
        <v>1096.9000000000001</v>
      </c>
      <c r="L21" s="5">
        <v>1254.9000000000001</v>
      </c>
      <c r="M21" s="5">
        <v>1432.9</v>
      </c>
      <c r="N21" s="5">
        <v>1118.3000000000002</v>
      </c>
      <c r="O21" s="5">
        <v>1204.48</v>
      </c>
      <c r="P21" s="5">
        <v>1209.48</v>
      </c>
      <c r="Q21" s="5">
        <v>1209.1725000000001</v>
      </c>
      <c r="R21" s="5">
        <v>952.15000000000009</v>
      </c>
      <c r="S21" s="5">
        <v>1222.78</v>
      </c>
      <c r="T21" s="5">
        <v>1109.1750000000002</v>
      </c>
      <c r="U21" s="5">
        <v>1286.1500000000001</v>
      </c>
      <c r="V21" s="5">
        <v>1651.1499999999999</v>
      </c>
      <c r="W21" s="5">
        <v>1694.0499999999997</v>
      </c>
      <c r="X21" s="5">
        <v>1440.3499999999997</v>
      </c>
      <c r="Y21" s="5">
        <v>1043.325</v>
      </c>
      <c r="Z21" s="5">
        <v>902.65000000000009</v>
      </c>
      <c r="AA21" s="5">
        <v>1114.4000000000001</v>
      </c>
      <c r="AB21" s="5">
        <v>1266.3499999999999</v>
      </c>
      <c r="AC21" s="5">
        <v>1266.1999999999998</v>
      </c>
      <c r="AD21" s="5">
        <v>1262.4499999999998</v>
      </c>
      <c r="AE21" s="5">
        <v>1160.5</v>
      </c>
      <c r="AF21" s="5">
        <v>1078.6500000000001</v>
      </c>
    </row>
    <row r="22" spans="1:32" ht="120" customHeight="1" x14ac:dyDescent="0.75">
      <c r="A22" s="4" t="s">
        <v>20</v>
      </c>
      <c r="B22" s="5">
        <v>1192</v>
      </c>
      <c r="C22" s="5">
        <v>627.15</v>
      </c>
      <c r="D22" s="5">
        <v>623.15</v>
      </c>
      <c r="E22" s="5">
        <v>980.90000000000009</v>
      </c>
      <c r="F22" s="5">
        <v>957.15000000000009</v>
      </c>
      <c r="G22" s="5">
        <v>728.05000000000007</v>
      </c>
      <c r="H22" s="5">
        <v>991.15000000000009</v>
      </c>
      <c r="I22" s="5">
        <v>1009.9000000000001</v>
      </c>
      <c r="J22" s="5">
        <v>1408.15</v>
      </c>
      <c r="K22" s="5">
        <v>1034.4000000000001</v>
      </c>
      <c r="L22" s="5">
        <v>1254.9000000000001</v>
      </c>
      <c r="M22" s="5">
        <v>1426.15</v>
      </c>
      <c r="N22" s="5">
        <v>1216.0525</v>
      </c>
      <c r="O22" s="5">
        <v>1204.48</v>
      </c>
      <c r="P22" s="5">
        <v>1199.1849999999999</v>
      </c>
      <c r="Q22" s="5">
        <v>1204.7049999999999</v>
      </c>
      <c r="R22" s="5">
        <v>1049.6500000000001</v>
      </c>
      <c r="S22" s="5">
        <v>1388.56</v>
      </c>
      <c r="T22" s="5">
        <v>1369.4</v>
      </c>
      <c r="U22" s="5">
        <v>1418.585</v>
      </c>
      <c r="V22" s="5">
        <v>1693.0749999999998</v>
      </c>
      <c r="W22" s="5">
        <v>1694.0499999999997</v>
      </c>
      <c r="X22" s="5">
        <v>1440.3499999999997</v>
      </c>
      <c r="Y22" s="5">
        <v>1080.6500000000001</v>
      </c>
      <c r="Z22" s="5">
        <v>927.82500000000005</v>
      </c>
      <c r="AA22" s="5">
        <v>1253.425</v>
      </c>
      <c r="AB22" s="5">
        <v>1266.3499999999999</v>
      </c>
      <c r="AC22" s="5">
        <v>1266.1999999999998</v>
      </c>
      <c r="AD22" s="5">
        <v>1261.1999999999998</v>
      </c>
      <c r="AE22" s="5">
        <v>1261.1999999999998</v>
      </c>
      <c r="AF22" s="5">
        <v>1078.6500000000001</v>
      </c>
    </row>
    <row r="23" spans="1:32" ht="120" customHeight="1" x14ac:dyDescent="0.75">
      <c r="A23" s="4" t="s">
        <v>21</v>
      </c>
      <c r="B23" s="5">
        <v>1117</v>
      </c>
      <c r="C23" s="5">
        <v>600</v>
      </c>
      <c r="D23" s="5">
        <v>623.15</v>
      </c>
      <c r="E23" s="5">
        <v>821.7</v>
      </c>
      <c r="F23" s="5">
        <v>903.40000000000009</v>
      </c>
      <c r="G23" s="5">
        <v>723.05000000000007</v>
      </c>
      <c r="H23" s="5">
        <v>947.40000000000009</v>
      </c>
      <c r="I23" s="5">
        <v>1009.9000000000001</v>
      </c>
      <c r="J23" s="5">
        <v>1397.15</v>
      </c>
      <c r="K23" s="5">
        <v>981.90000000000009</v>
      </c>
      <c r="L23" s="5">
        <v>1254.9000000000001</v>
      </c>
      <c r="M23" s="5">
        <v>1423.9</v>
      </c>
      <c r="N23" s="5">
        <v>1195.9000000000001</v>
      </c>
      <c r="O23" s="5">
        <v>1204.48</v>
      </c>
      <c r="P23" s="5">
        <v>1195.75</v>
      </c>
      <c r="Q23" s="5">
        <v>1205.02</v>
      </c>
      <c r="R23" s="5">
        <v>1095.9000000000001</v>
      </c>
      <c r="S23" s="5">
        <v>1442.78</v>
      </c>
      <c r="T23" s="5">
        <v>1317.9</v>
      </c>
      <c r="U23" s="5">
        <v>1288.585</v>
      </c>
      <c r="V23" s="5">
        <v>1460.425</v>
      </c>
      <c r="W23" s="5">
        <v>1632.0999999999997</v>
      </c>
      <c r="X23" s="5">
        <v>1440.3499999999997</v>
      </c>
      <c r="Y23" s="5">
        <v>1080.6500000000001</v>
      </c>
      <c r="Z23" s="5">
        <v>902.65000000000009</v>
      </c>
      <c r="AA23" s="5">
        <v>1128.33</v>
      </c>
      <c r="AB23" s="5">
        <v>1232.3499999999999</v>
      </c>
      <c r="AC23" s="5">
        <v>1266.1999999999998</v>
      </c>
      <c r="AD23" s="5">
        <v>1261.1999999999998</v>
      </c>
      <c r="AE23" s="5">
        <v>1252.1999999999998</v>
      </c>
      <c r="AF23" s="5">
        <v>1078.6500000000001</v>
      </c>
    </row>
    <row r="24" spans="1:32" ht="120" customHeight="1" x14ac:dyDescent="0.75">
      <c r="A24" s="4" t="s">
        <v>22</v>
      </c>
      <c r="B24" s="5">
        <v>1077</v>
      </c>
      <c r="C24" s="5">
        <v>600</v>
      </c>
      <c r="D24" s="5">
        <v>596</v>
      </c>
      <c r="E24" s="5">
        <v>779</v>
      </c>
      <c r="F24" s="5">
        <v>865.9</v>
      </c>
      <c r="G24" s="5">
        <v>765.55000000000007</v>
      </c>
      <c r="H24" s="5">
        <v>879.90000000000009</v>
      </c>
      <c r="I24" s="5">
        <v>924.90000000000009</v>
      </c>
      <c r="J24" s="5">
        <v>1310.1500000000001</v>
      </c>
      <c r="K24" s="5">
        <v>981.90000000000009</v>
      </c>
      <c r="L24" s="5">
        <v>1254.9000000000001</v>
      </c>
      <c r="M24" s="5">
        <v>1423.9</v>
      </c>
      <c r="N24" s="5">
        <v>1084.9250000000002</v>
      </c>
      <c r="O24" s="5">
        <v>1197.6174999999998</v>
      </c>
      <c r="P24" s="5">
        <v>1195.75</v>
      </c>
      <c r="Q24" s="5">
        <v>1182.02</v>
      </c>
      <c r="R24" s="5">
        <v>1135.9000000000001</v>
      </c>
      <c r="S24" s="5">
        <v>1376.0050000000001</v>
      </c>
      <c r="T24" s="5">
        <v>1235.4000000000001</v>
      </c>
      <c r="U24" s="5">
        <v>1194.1500000000001</v>
      </c>
      <c r="V24" s="5">
        <v>1312.6125</v>
      </c>
      <c r="W24" s="5">
        <v>1438.3499999999997</v>
      </c>
      <c r="X24" s="5">
        <v>1440.3499999999997</v>
      </c>
      <c r="Y24" s="5">
        <v>1080.6500000000001</v>
      </c>
      <c r="Z24" s="5">
        <v>902.65000000000009</v>
      </c>
      <c r="AA24" s="5">
        <v>1076.08</v>
      </c>
      <c r="AB24" s="5">
        <v>1208.5999999999999</v>
      </c>
      <c r="AC24" s="5">
        <v>1266.1999999999998</v>
      </c>
      <c r="AD24" s="5">
        <v>1261.1999999999998</v>
      </c>
      <c r="AE24" s="5">
        <v>1087.1999999999998</v>
      </c>
      <c r="AF24" s="5">
        <v>1078.6500000000001</v>
      </c>
    </row>
    <row r="25" spans="1:32" ht="120" customHeight="1" x14ac:dyDescent="0.75">
      <c r="A25" s="4" t="s">
        <v>23</v>
      </c>
      <c r="B25" s="5">
        <v>957</v>
      </c>
      <c r="C25" s="5">
        <v>600</v>
      </c>
      <c r="D25" s="5">
        <v>596</v>
      </c>
      <c r="E25" s="5">
        <v>779</v>
      </c>
      <c r="F25" s="5">
        <v>838.17500000000007</v>
      </c>
      <c r="G25" s="5">
        <v>780.55000000000007</v>
      </c>
      <c r="H25" s="5">
        <v>849.9</v>
      </c>
      <c r="I25" s="5">
        <v>849.9</v>
      </c>
      <c r="J25" s="5">
        <v>1288.1500000000001</v>
      </c>
      <c r="K25" s="5">
        <v>981.90000000000009</v>
      </c>
      <c r="L25" s="5">
        <v>1229.9000000000001</v>
      </c>
      <c r="M25" s="5">
        <v>1423.9</v>
      </c>
      <c r="N25" s="5">
        <v>958.95</v>
      </c>
      <c r="O25" s="5">
        <v>1195.33</v>
      </c>
      <c r="P25" s="5">
        <v>1195.75</v>
      </c>
      <c r="Q25" s="5">
        <v>1159.02</v>
      </c>
      <c r="R25" s="5">
        <v>1100.9000000000001</v>
      </c>
      <c r="S25" s="5">
        <v>1250.32</v>
      </c>
      <c r="T25" s="5">
        <v>1137.9000000000001</v>
      </c>
      <c r="U25" s="5">
        <v>1223.45</v>
      </c>
      <c r="V25" s="5">
        <v>1350.0249999999999</v>
      </c>
      <c r="W25" s="5">
        <v>1304.0749999999998</v>
      </c>
      <c r="X25" s="5">
        <v>1440.3499999999997</v>
      </c>
      <c r="Y25" s="5">
        <v>1080.6500000000001</v>
      </c>
      <c r="Z25" s="5">
        <v>902.65000000000009</v>
      </c>
      <c r="AA25" s="5">
        <v>1076.08</v>
      </c>
      <c r="AB25" s="5">
        <v>1266.3499999999999</v>
      </c>
      <c r="AC25" s="5">
        <v>1266.1999999999998</v>
      </c>
      <c r="AD25" s="5">
        <v>1261.1999999999998</v>
      </c>
      <c r="AE25" s="5">
        <v>1077.7750000000001</v>
      </c>
      <c r="AF25" s="5">
        <v>1078.6500000000001</v>
      </c>
    </row>
    <row r="26" spans="1:32" ht="120" customHeight="1" x14ac:dyDescent="0.75">
      <c r="A26" s="4" t="s">
        <v>24</v>
      </c>
      <c r="B26" s="5">
        <v>957</v>
      </c>
      <c r="C26" s="5">
        <v>600</v>
      </c>
      <c r="D26" s="5">
        <v>596</v>
      </c>
      <c r="E26" s="5">
        <v>779</v>
      </c>
      <c r="F26" s="5">
        <v>735.9</v>
      </c>
      <c r="G26" s="5">
        <v>730.32500000000005</v>
      </c>
      <c r="H26" s="5">
        <v>849.9</v>
      </c>
      <c r="I26" s="5">
        <v>849.9</v>
      </c>
      <c r="J26" s="5">
        <v>1213.1500000000001</v>
      </c>
      <c r="K26" s="5">
        <v>935.17500000000007</v>
      </c>
      <c r="L26" s="5">
        <v>1137.4000000000001</v>
      </c>
      <c r="M26" s="5">
        <v>1334.65</v>
      </c>
      <c r="N26" s="5">
        <v>958.95</v>
      </c>
      <c r="O26" s="5">
        <v>1120.33</v>
      </c>
      <c r="P26" s="5">
        <v>1023.25</v>
      </c>
      <c r="Q26" s="5">
        <v>1159.02</v>
      </c>
      <c r="R26" s="5">
        <v>1115.9000000000001</v>
      </c>
      <c r="S26" s="5">
        <v>1212.82</v>
      </c>
      <c r="T26" s="5">
        <v>1137.9000000000001</v>
      </c>
      <c r="U26" s="5">
        <v>1219</v>
      </c>
      <c r="V26" s="5">
        <v>1350.0249999999999</v>
      </c>
      <c r="W26" s="5">
        <v>1416.925</v>
      </c>
      <c r="X26" s="5">
        <v>1345.35</v>
      </c>
      <c r="Y26" s="5">
        <v>1080.6500000000001</v>
      </c>
      <c r="Z26" s="5">
        <v>902.65000000000009</v>
      </c>
      <c r="AA26" s="5">
        <v>1076.08</v>
      </c>
      <c r="AB26" s="5">
        <v>1266.3499999999999</v>
      </c>
      <c r="AC26" s="5">
        <v>1266.1999999999998</v>
      </c>
      <c r="AD26" s="5">
        <v>1261.1999999999998</v>
      </c>
      <c r="AE26" s="5">
        <v>847.5</v>
      </c>
      <c r="AF26" s="5">
        <v>1078.6500000000001</v>
      </c>
    </row>
    <row r="27" spans="1:32" s="13" customFormat="1" ht="120" customHeight="1" x14ac:dyDescent="0.75">
      <c r="A27" s="14" t="s">
        <v>25</v>
      </c>
      <c r="B27" s="17">
        <f>SUM(B3:B26)</f>
        <v>27428.424999999999</v>
      </c>
      <c r="C27" s="17">
        <f t="shared" ref="C27:AF27" si="1">SUM(C3:C26)</f>
        <v>18912.675000000003</v>
      </c>
      <c r="D27" s="17">
        <f t="shared" si="1"/>
        <v>14242.375</v>
      </c>
      <c r="E27" s="17">
        <f t="shared" si="1"/>
        <v>18606.964999999997</v>
      </c>
      <c r="F27" s="17">
        <f t="shared" si="1"/>
        <v>19779.825000000001</v>
      </c>
      <c r="G27" s="17">
        <f t="shared" si="1"/>
        <v>17517.237499999996</v>
      </c>
      <c r="H27" s="17">
        <f t="shared" si="1"/>
        <v>20901.600000000002</v>
      </c>
      <c r="I27" s="17">
        <f t="shared" si="1"/>
        <v>22609.100000000006</v>
      </c>
      <c r="J27" s="17">
        <f t="shared" si="1"/>
        <v>27539.450000000008</v>
      </c>
      <c r="K27" s="17">
        <f t="shared" si="1"/>
        <v>25986.150000000005</v>
      </c>
      <c r="L27" s="17">
        <f t="shared" si="1"/>
        <v>27068.150000000009</v>
      </c>
      <c r="M27" s="17">
        <f t="shared" si="1"/>
        <v>29570.757500000007</v>
      </c>
      <c r="N27" s="17">
        <f t="shared" si="1"/>
        <v>28732.305000000008</v>
      </c>
      <c r="O27" s="17">
        <f t="shared" si="1"/>
        <v>25731.897499999999</v>
      </c>
      <c r="P27" s="17">
        <f t="shared" si="1"/>
        <v>27509.717499999995</v>
      </c>
      <c r="Q27" s="17">
        <f t="shared" si="1"/>
        <v>28800.707500000004</v>
      </c>
      <c r="R27" s="17">
        <f t="shared" si="1"/>
        <v>24399.065000000006</v>
      </c>
      <c r="S27" s="17">
        <f t="shared" si="1"/>
        <v>30257.752499999999</v>
      </c>
      <c r="T27" s="17">
        <f t="shared" si="1"/>
        <v>30410.212500000005</v>
      </c>
      <c r="U27" s="17">
        <f t="shared" si="1"/>
        <v>28659.794999999998</v>
      </c>
      <c r="V27" s="17">
        <f t="shared" si="1"/>
        <v>33478.857499999998</v>
      </c>
      <c r="W27" s="17">
        <f t="shared" si="1"/>
        <v>34215.337500000001</v>
      </c>
      <c r="X27" s="17">
        <f t="shared" si="1"/>
        <v>32093.724999999991</v>
      </c>
      <c r="Y27" s="17">
        <f t="shared" si="1"/>
        <v>26611.912500000013</v>
      </c>
      <c r="Z27" s="17">
        <f t="shared" si="1"/>
        <v>23036.275000000005</v>
      </c>
      <c r="AA27" s="17">
        <f t="shared" si="1"/>
        <v>22829.032500000001</v>
      </c>
      <c r="AB27" s="17">
        <f t="shared" si="1"/>
        <v>27053.362499999988</v>
      </c>
      <c r="AC27" s="17">
        <f t="shared" si="1"/>
        <v>28233.025000000005</v>
      </c>
      <c r="AD27" s="17">
        <f t="shared" si="1"/>
        <v>28939.600000000006</v>
      </c>
      <c r="AE27" s="17">
        <f t="shared" si="1"/>
        <v>24704.300000000003</v>
      </c>
      <c r="AF27" s="17">
        <f t="shared" si="1"/>
        <v>23681.187500000011</v>
      </c>
    </row>
    <row r="28" spans="1:32" s="13" customFormat="1" ht="120" customHeight="1" x14ac:dyDescent="0.75">
      <c r="A28" s="14" t="s">
        <v>26</v>
      </c>
      <c r="B28" s="17">
        <f>B27/1000</f>
        <v>27.428425000000001</v>
      </c>
      <c r="C28" s="17">
        <f t="shared" ref="C28:AF28" si="2">C27/1000</f>
        <v>18.912675000000004</v>
      </c>
      <c r="D28" s="17">
        <f t="shared" si="2"/>
        <v>14.242374999999999</v>
      </c>
      <c r="E28" s="17">
        <f t="shared" si="2"/>
        <v>18.606964999999995</v>
      </c>
      <c r="F28" s="17">
        <f t="shared" si="2"/>
        <v>19.779825000000002</v>
      </c>
      <c r="G28" s="17">
        <f t="shared" si="2"/>
        <v>17.517237499999997</v>
      </c>
      <c r="H28" s="17">
        <f t="shared" si="2"/>
        <v>20.901600000000002</v>
      </c>
      <c r="I28" s="17">
        <f t="shared" si="2"/>
        <v>22.609100000000005</v>
      </c>
      <c r="J28" s="17">
        <f t="shared" si="2"/>
        <v>27.539450000000009</v>
      </c>
      <c r="K28" s="17">
        <f t="shared" si="2"/>
        <v>25.986150000000006</v>
      </c>
      <c r="L28" s="17">
        <f t="shared" si="2"/>
        <v>27.06815000000001</v>
      </c>
      <c r="M28" s="17">
        <f t="shared" si="2"/>
        <v>29.570757500000006</v>
      </c>
      <c r="N28" s="17">
        <f t="shared" si="2"/>
        <v>28.732305000000007</v>
      </c>
      <c r="O28" s="17">
        <f t="shared" si="2"/>
        <v>25.731897499999999</v>
      </c>
      <c r="P28" s="17">
        <f t="shared" si="2"/>
        <v>27.509717499999994</v>
      </c>
      <c r="Q28" s="17">
        <f t="shared" si="2"/>
        <v>28.800707500000005</v>
      </c>
      <c r="R28" s="17">
        <f t="shared" si="2"/>
        <v>24.399065000000007</v>
      </c>
      <c r="S28" s="17">
        <f t="shared" si="2"/>
        <v>30.257752499999999</v>
      </c>
      <c r="T28" s="17">
        <f t="shared" si="2"/>
        <v>30.410212500000004</v>
      </c>
      <c r="U28" s="17">
        <f t="shared" si="2"/>
        <v>28.659794999999999</v>
      </c>
      <c r="V28" s="17">
        <f t="shared" si="2"/>
        <v>33.478857499999997</v>
      </c>
      <c r="W28" s="17">
        <f t="shared" si="2"/>
        <v>34.215337500000004</v>
      </c>
      <c r="X28" s="17">
        <f t="shared" si="2"/>
        <v>32.093724999999992</v>
      </c>
      <c r="Y28" s="17">
        <f t="shared" si="2"/>
        <v>26.611912500000013</v>
      </c>
      <c r="Z28" s="17">
        <f t="shared" si="2"/>
        <v>23.036275000000003</v>
      </c>
      <c r="AA28" s="17">
        <f t="shared" si="2"/>
        <v>22.8290325</v>
      </c>
      <c r="AB28" s="17">
        <f t="shared" si="2"/>
        <v>27.053362499999988</v>
      </c>
      <c r="AC28" s="17">
        <f t="shared" si="2"/>
        <v>28.233025000000005</v>
      </c>
      <c r="AD28" s="17">
        <f t="shared" si="2"/>
        <v>28.939600000000006</v>
      </c>
      <c r="AE28" s="17">
        <f t="shared" si="2"/>
        <v>24.704300000000003</v>
      </c>
      <c r="AF28" s="17">
        <f t="shared" si="2"/>
        <v>23.681187500000011</v>
      </c>
    </row>
    <row r="29" spans="1:32" s="10" customFormat="1" ht="139.5" customHeight="1" x14ac:dyDescent="0.75">
      <c r="A29" s="6" t="s">
        <v>27</v>
      </c>
      <c r="B29" s="7">
        <f>(SUM(B28:AF28))</f>
        <v>799.54077749999988</v>
      </c>
      <c r="C29" s="6"/>
      <c r="D29" s="6" t="s">
        <v>28</v>
      </c>
      <c r="E29" s="7">
        <f>MAX(B3:AF26)</f>
        <v>1694.0499999999997</v>
      </c>
      <c r="F29" s="6"/>
      <c r="G29" s="6" t="s">
        <v>29</v>
      </c>
      <c r="H29" s="7">
        <f>MIN(B3:AF26)</f>
        <v>573</v>
      </c>
      <c r="I29" s="6"/>
      <c r="J29" s="6" t="s">
        <v>30</v>
      </c>
      <c r="K29" s="7">
        <f>AVERAGE(B3:AF26)</f>
        <v>1074.6515826612945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</row>
    <row r="30" spans="1:32" ht="59.25" hidden="1" customHeight="1" x14ac:dyDescent="0.75"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</row>
    <row r="31" spans="1:32" ht="59.25" hidden="1" customHeight="1" x14ac:dyDescent="0.75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</row>
  </sheetData>
  <mergeCells count="1">
    <mergeCell ref="A1:Y1"/>
  </mergeCells>
  <pageMargins left="0" right="0" top="0.75" bottom="0.75" header="0.3" footer="0.3"/>
  <pageSetup paperSize="9" scale="1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F32"/>
  <sheetViews>
    <sheetView view="pageBreakPreview" zoomScale="20" zoomScaleNormal="20" zoomScaleSheetLayoutView="20" workbookViewId="0">
      <selection activeCell="A16" sqref="A1:XFD1048576"/>
    </sheetView>
  </sheetViews>
  <sheetFormatPr defaultColWidth="9.140625" defaultRowHeight="59.25" x14ac:dyDescent="0.75"/>
  <cols>
    <col min="1" max="30" width="44.5703125" style="3" customWidth="1"/>
    <col min="31" max="31" width="44.140625" style="3" customWidth="1"/>
    <col min="32" max="32" width="43.85546875" style="3" customWidth="1"/>
    <col min="33" max="33" width="9.140625" style="3" customWidth="1"/>
    <col min="34" max="16384" width="9.140625" style="3"/>
  </cols>
  <sheetData>
    <row r="1" spans="1:32" ht="150" customHeight="1" x14ac:dyDescent="0.75">
      <c r="A1" s="37" t="s">
        <v>42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32" ht="120" customHeight="1" x14ac:dyDescent="0.75">
      <c r="A2" s="4" t="s">
        <v>0</v>
      </c>
      <c r="B2" s="23">
        <v>45352</v>
      </c>
      <c r="C2" s="23">
        <v>45353</v>
      </c>
      <c r="D2" s="23">
        <v>45354</v>
      </c>
      <c r="E2" s="23">
        <v>45355</v>
      </c>
      <c r="F2" s="23">
        <v>45356</v>
      </c>
      <c r="G2" s="23">
        <v>45357</v>
      </c>
      <c r="H2" s="23">
        <v>45358</v>
      </c>
      <c r="I2" s="23">
        <v>45359</v>
      </c>
      <c r="J2" s="23">
        <v>45360</v>
      </c>
      <c r="K2" s="23">
        <v>45361</v>
      </c>
      <c r="L2" s="23">
        <v>45362</v>
      </c>
      <c r="M2" s="23">
        <v>45363</v>
      </c>
      <c r="N2" s="23">
        <v>45364</v>
      </c>
      <c r="O2" s="23">
        <v>45365</v>
      </c>
      <c r="P2" s="23">
        <v>45366</v>
      </c>
      <c r="Q2" s="23">
        <v>45367</v>
      </c>
      <c r="R2" s="23">
        <v>45368</v>
      </c>
      <c r="S2" s="23">
        <v>45369</v>
      </c>
      <c r="T2" s="23">
        <v>45370</v>
      </c>
      <c r="U2" s="23">
        <v>45371</v>
      </c>
      <c r="V2" s="23">
        <v>45372</v>
      </c>
      <c r="W2" s="23">
        <v>45373</v>
      </c>
      <c r="X2" s="23">
        <v>45374</v>
      </c>
      <c r="Y2" s="23">
        <v>45375</v>
      </c>
      <c r="Z2" s="23">
        <v>45376</v>
      </c>
      <c r="AA2" s="23">
        <v>45377</v>
      </c>
      <c r="AB2" s="23">
        <v>45378</v>
      </c>
      <c r="AC2" s="23">
        <v>45379</v>
      </c>
      <c r="AD2" s="23">
        <v>45380</v>
      </c>
      <c r="AE2" s="23">
        <v>45381</v>
      </c>
      <c r="AF2" s="23">
        <v>45382</v>
      </c>
    </row>
    <row r="3" spans="1:32" ht="120" customHeight="1" x14ac:dyDescent="0.75">
      <c r="A3" s="4" t="s">
        <v>1</v>
      </c>
      <c r="B3" s="5">
        <v>153</v>
      </c>
      <c r="C3" s="5">
        <v>123.90000000000009</v>
      </c>
      <c r="D3" s="5">
        <v>444.90000000000009</v>
      </c>
      <c r="E3" s="5">
        <v>722.04999999999973</v>
      </c>
      <c r="F3" s="5">
        <v>553.04999999999973</v>
      </c>
      <c r="G3" s="5">
        <v>535.07499999999993</v>
      </c>
      <c r="H3" s="5">
        <v>335.00000000000011</v>
      </c>
      <c r="I3" s="5">
        <v>275</v>
      </c>
      <c r="J3" s="5">
        <v>305.00000000000011</v>
      </c>
      <c r="K3" s="5">
        <v>294</v>
      </c>
      <c r="L3" s="5">
        <v>346</v>
      </c>
      <c r="M3" s="5">
        <v>260.29999999999995</v>
      </c>
      <c r="N3" s="5">
        <v>246.73000000000002</v>
      </c>
      <c r="O3" s="5">
        <v>288</v>
      </c>
      <c r="P3" s="5">
        <v>143.75</v>
      </c>
      <c r="Q3" s="5">
        <v>0</v>
      </c>
      <c r="R3" s="5">
        <v>0</v>
      </c>
      <c r="S3" s="5">
        <v>0</v>
      </c>
      <c r="T3" s="5">
        <v>137.5</v>
      </c>
      <c r="U3" s="5">
        <v>135.69999999999982</v>
      </c>
      <c r="V3" s="5">
        <v>180.44999999999982</v>
      </c>
      <c r="W3" s="5">
        <v>276.21250000000032</v>
      </c>
      <c r="X3" s="5">
        <v>0</v>
      </c>
      <c r="Y3" s="5">
        <v>117.99999999999977</v>
      </c>
      <c r="Z3" s="5">
        <v>185.69999999999982</v>
      </c>
      <c r="AA3" s="5">
        <v>363.69999999999982</v>
      </c>
      <c r="AB3" s="5">
        <v>185.69999999999982</v>
      </c>
      <c r="AC3" s="5">
        <v>68.099999999999909</v>
      </c>
      <c r="AD3" s="5">
        <v>0</v>
      </c>
      <c r="AE3" s="5">
        <v>85.774999999999864</v>
      </c>
      <c r="AF3" s="5">
        <v>280.34999999999991</v>
      </c>
    </row>
    <row r="4" spans="1:32" ht="120" customHeight="1" x14ac:dyDescent="0.75">
      <c r="A4" s="4" t="s">
        <v>2</v>
      </c>
      <c r="B4" s="5">
        <v>153</v>
      </c>
      <c r="C4" s="5">
        <v>130.65000000000009</v>
      </c>
      <c r="D4" s="5">
        <v>444.90000000000009</v>
      </c>
      <c r="E4" s="5">
        <v>722.04999999999973</v>
      </c>
      <c r="F4" s="5">
        <v>553.04999999999973</v>
      </c>
      <c r="G4" s="5">
        <v>469.36250000000007</v>
      </c>
      <c r="H4" s="5">
        <v>335.00000000000011</v>
      </c>
      <c r="I4" s="5">
        <v>275</v>
      </c>
      <c r="J4" s="5">
        <v>350.47500000000002</v>
      </c>
      <c r="K4" s="5">
        <v>294</v>
      </c>
      <c r="L4" s="5">
        <v>346</v>
      </c>
      <c r="M4" s="5">
        <v>288.77499999999998</v>
      </c>
      <c r="N4" s="5">
        <v>306.73</v>
      </c>
      <c r="O4" s="5">
        <v>288</v>
      </c>
      <c r="P4" s="5">
        <v>120</v>
      </c>
      <c r="Q4" s="5">
        <v>0</v>
      </c>
      <c r="R4" s="5">
        <v>47.849999999999909</v>
      </c>
      <c r="S4" s="5">
        <v>103.75</v>
      </c>
      <c r="T4" s="5">
        <v>167.5</v>
      </c>
      <c r="U4" s="5">
        <v>135.69999999999982</v>
      </c>
      <c r="V4" s="5">
        <v>198.70000000000005</v>
      </c>
      <c r="W4" s="5">
        <v>163.80000000000041</v>
      </c>
      <c r="X4" s="5">
        <v>130.52499999999986</v>
      </c>
      <c r="Y4" s="5">
        <v>140.84999999999968</v>
      </c>
      <c r="Z4" s="5">
        <v>185.69999999999982</v>
      </c>
      <c r="AA4" s="5">
        <v>363.69999999999982</v>
      </c>
      <c r="AB4" s="5">
        <v>185.69999999999982</v>
      </c>
      <c r="AC4" s="5">
        <v>178.19999999999982</v>
      </c>
      <c r="AD4" s="5">
        <v>12.75</v>
      </c>
      <c r="AE4" s="5">
        <v>125.69999999999982</v>
      </c>
      <c r="AF4" s="5">
        <v>280.34999999999991</v>
      </c>
    </row>
    <row r="5" spans="1:32" ht="120" customHeight="1" x14ac:dyDescent="0.75">
      <c r="A5" s="4" t="s">
        <v>3</v>
      </c>
      <c r="B5" s="5">
        <v>153</v>
      </c>
      <c r="C5" s="5">
        <v>132.90000000000009</v>
      </c>
      <c r="D5" s="5">
        <v>444.90000000000009</v>
      </c>
      <c r="E5" s="5">
        <v>722.04999999999973</v>
      </c>
      <c r="F5" s="5">
        <v>553.04999999999973</v>
      </c>
      <c r="G5" s="5">
        <v>507.30000000000007</v>
      </c>
      <c r="H5" s="5">
        <v>335.00000000000011</v>
      </c>
      <c r="I5" s="5">
        <v>275</v>
      </c>
      <c r="J5" s="5">
        <v>378.00000000000011</v>
      </c>
      <c r="K5" s="5">
        <v>322.25</v>
      </c>
      <c r="L5" s="5">
        <v>346</v>
      </c>
      <c r="M5" s="5">
        <v>333.29999999999995</v>
      </c>
      <c r="N5" s="5">
        <v>306.73</v>
      </c>
      <c r="O5" s="5">
        <v>288</v>
      </c>
      <c r="P5" s="5">
        <v>120</v>
      </c>
      <c r="Q5" s="5">
        <v>0</v>
      </c>
      <c r="R5" s="5">
        <v>155.70000000000005</v>
      </c>
      <c r="S5" s="5">
        <v>160</v>
      </c>
      <c r="T5" s="5">
        <v>210</v>
      </c>
      <c r="U5" s="5">
        <v>135.69999999999982</v>
      </c>
      <c r="V5" s="5">
        <v>198.69999999999982</v>
      </c>
      <c r="W5" s="5">
        <v>105.30000000000018</v>
      </c>
      <c r="X5" s="5">
        <v>225.69999999999959</v>
      </c>
      <c r="Y5" s="5">
        <v>216.19999999999959</v>
      </c>
      <c r="Z5" s="5">
        <v>185.69999999999982</v>
      </c>
      <c r="AA5" s="5">
        <v>363.69999999999982</v>
      </c>
      <c r="AB5" s="5">
        <v>185.69999999999982</v>
      </c>
      <c r="AC5" s="5">
        <v>185.69999999999982</v>
      </c>
      <c r="AD5" s="5">
        <v>151.94999999999982</v>
      </c>
      <c r="AE5" s="5">
        <v>198.07499999999982</v>
      </c>
      <c r="AF5" s="5">
        <v>280.34999999999991</v>
      </c>
    </row>
    <row r="6" spans="1:32" ht="120" customHeight="1" x14ac:dyDescent="0.75">
      <c r="A6" s="4" t="s">
        <v>4</v>
      </c>
      <c r="B6" s="5">
        <v>153</v>
      </c>
      <c r="C6" s="5">
        <v>132.90000000000009</v>
      </c>
      <c r="D6" s="5">
        <v>444.90000000000009</v>
      </c>
      <c r="E6" s="5">
        <v>722.04999999999973</v>
      </c>
      <c r="F6" s="5">
        <v>568.04999999999973</v>
      </c>
      <c r="G6" s="5">
        <v>507.30000000000007</v>
      </c>
      <c r="H6" s="5">
        <v>305.00000000000011</v>
      </c>
      <c r="I6" s="5">
        <v>275</v>
      </c>
      <c r="J6" s="5">
        <v>365.50000000000011</v>
      </c>
      <c r="K6" s="5">
        <v>358.75</v>
      </c>
      <c r="L6" s="5">
        <v>346</v>
      </c>
      <c r="M6" s="5">
        <v>325.27499999999998</v>
      </c>
      <c r="N6" s="5">
        <v>306.73</v>
      </c>
      <c r="O6" s="5">
        <v>210.22500000000002</v>
      </c>
      <c r="P6" s="5">
        <v>120</v>
      </c>
      <c r="Q6" s="5">
        <v>0</v>
      </c>
      <c r="R6" s="5">
        <v>185.70000000000005</v>
      </c>
      <c r="S6" s="5">
        <v>160</v>
      </c>
      <c r="T6" s="5">
        <v>275</v>
      </c>
      <c r="U6" s="5">
        <v>135.69999999999982</v>
      </c>
      <c r="V6" s="5">
        <v>198.70000000000005</v>
      </c>
      <c r="W6" s="5">
        <v>105.30000000000018</v>
      </c>
      <c r="X6" s="5">
        <v>219.44999999999959</v>
      </c>
      <c r="Y6" s="5">
        <v>218.69999999999959</v>
      </c>
      <c r="Z6" s="5">
        <v>185.69999999999982</v>
      </c>
      <c r="AA6" s="5">
        <v>363.69999999999982</v>
      </c>
      <c r="AB6" s="5">
        <v>185.69999999999982</v>
      </c>
      <c r="AC6" s="5">
        <v>185.69999999999982</v>
      </c>
      <c r="AD6" s="5">
        <v>185.69999999999982</v>
      </c>
      <c r="AE6" s="5">
        <v>356.57499999999982</v>
      </c>
      <c r="AF6" s="5">
        <v>280.34999999999991</v>
      </c>
    </row>
    <row r="7" spans="1:32" ht="120" customHeight="1" x14ac:dyDescent="0.75">
      <c r="A7" s="4" t="s">
        <v>5</v>
      </c>
      <c r="B7" s="5">
        <v>136.5</v>
      </c>
      <c r="C7" s="5">
        <v>132.90000000000009</v>
      </c>
      <c r="D7" s="5">
        <v>444.90000000000009</v>
      </c>
      <c r="E7" s="5">
        <v>656.95624999999973</v>
      </c>
      <c r="F7" s="5">
        <v>568.04999999999973</v>
      </c>
      <c r="G7" s="5">
        <v>507.30000000000007</v>
      </c>
      <c r="H7" s="5">
        <v>304.00000000000011</v>
      </c>
      <c r="I7" s="5">
        <v>275</v>
      </c>
      <c r="J7" s="5">
        <v>310.45000000000005</v>
      </c>
      <c r="K7" s="5">
        <v>271.5</v>
      </c>
      <c r="L7" s="5">
        <v>283</v>
      </c>
      <c r="M7" s="5">
        <v>185.29999999999995</v>
      </c>
      <c r="N7" s="5">
        <v>269.23</v>
      </c>
      <c r="O7" s="5">
        <v>185.00000000000011</v>
      </c>
      <c r="P7" s="5">
        <v>30</v>
      </c>
      <c r="Q7" s="5">
        <v>0</v>
      </c>
      <c r="R7" s="5">
        <v>131.77500000000009</v>
      </c>
      <c r="S7" s="5">
        <v>73.75</v>
      </c>
      <c r="T7" s="5">
        <v>160</v>
      </c>
      <c r="U7" s="5">
        <v>135.69999999999982</v>
      </c>
      <c r="V7" s="5">
        <v>152.20000000000027</v>
      </c>
      <c r="W7" s="5">
        <v>105.30000000000018</v>
      </c>
      <c r="X7" s="5">
        <v>144.09999999999968</v>
      </c>
      <c r="Y7" s="5">
        <v>218.69999999999959</v>
      </c>
      <c r="Z7" s="5">
        <v>185.69999999999982</v>
      </c>
      <c r="AA7" s="5">
        <v>363.69999999999982</v>
      </c>
      <c r="AB7" s="5">
        <v>185.69999999999982</v>
      </c>
      <c r="AC7" s="5">
        <v>161.94999999999982</v>
      </c>
      <c r="AD7" s="5">
        <v>149.44999999999982</v>
      </c>
      <c r="AE7" s="5">
        <v>363.69999999999982</v>
      </c>
      <c r="AF7" s="5">
        <v>282.59999999999991</v>
      </c>
    </row>
    <row r="8" spans="1:32" ht="120" customHeight="1" x14ac:dyDescent="0.75">
      <c r="A8" s="4" t="s">
        <v>6</v>
      </c>
      <c r="B8" s="5">
        <v>75</v>
      </c>
      <c r="C8" s="5">
        <v>132.90000000000009</v>
      </c>
      <c r="D8" s="5">
        <v>444.90000000000009</v>
      </c>
      <c r="E8" s="5">
        <v>548.72874999999976</v>
      </c>
      <c r="F8" s="5">
        <v>568.04999999999973</v>
      </c>
      <c r="G8" s="5">
        <v>437.52499999999998</v>
      </c>
      <c r="H8" s="5">
        <v>305.00000000000011</v>
      </c>
      <c r="I8" s="5">
        <v>181</v>
      </c>
      <c r="J8" s="5">
        <v>367.25000000000011</v>
      </c>
      <c r="K8" s="5">
        <v>46</v>
      </c>
      <c r="L8" s="5">
        <v>114.75</v>
      </c>
      <c r="M8" s="5">
        <v>20.299999999999955</v>
      </c>
      <c r="N8" s="5">
        <v>141.73000000000002</v>
      </c>
      <c r="O8" s="5">
        <v>128.75000000000011</v>
      </c>
      <c r="P8" s="5">
        <v>0</v>
      </c>
      <c r="Q8" s="5">
        <v>0</v>
      </c>
      <c r="R8" s="5">
        <v>2.5</v>
      </c>
      <c r="S8" s="5">
        <v>5</v>
      </c>
      <c r="T8" s="5">
        <v>115</v>
      </c>
      <c r="U8" s="5">
        <v>135.69999999999982</v>
      </c>
      <c r="V8" s="5">
        <v>49.524999999999864</v>
      </c>
      <c r="W8" s="5">
        <v>72.800000000000182</v>
      </c>
      <c r="X8" s="5">
        <v>112.49999999999977</v>
      </c>
      <c r="Y8" s="5">
        <v>148.52499999999964</v>
      </c>
      <c r="Z8" s="5">
        <v>185.69999999999982</v>
      </c>
      <c r="AA8" s="5">
        <v>363.69999999999982</v>
      </c>
      <c r="AB8" s="5">
        <v>165.69999999999982</v>
      </c>
      <c r="AC8" s="5">
        <v>36.849999999999909</v>
      </c>
      <c r="AD8" s="5">
        <v>56.024999999999864</v>
      </c>
      <c r="AE8" s="5">
        <v>363.69999999999982</v>
      </c>
      <c r="AF8" s="5">
        <v>277.09999999999991</v>
      </c>
    </row>
    <row r="9" spans="1:32" ht="120" customHeight="1" x14ac:dyDescent="0.75">
      <c r="A9" s="4" t="s">
        <v>7</v>
      </c>
      <c r="B9" s="5">
        <v>47.5</v>
      </c>
      <c r="C9" s="5">
        <v>78.450000000000045</v>
      </c>
      <c r="D9" s="5">
        <v>439.90000000000009</v>
      </c>
      <c r="E9" s="5">
        <v>521.79999999999973</v>
      </c>
      <c r="F9" s="5">
        <v>472.09999999999968</v>
      </c>
      <c r="G9" s="5">
        <v>370.9375</v>
      </c>
      <c r="H9" s="5">
        <v>167.25</v>
      </c>
      <c r="I9" s="5">
        <v>145</v>
      </c>
      <c r="J9" s="5">
        <v>270</v>
      </c>
      <c r="K9" s="5">
        <v>48.75</v>
      </c>
      <c r="L9" s="5">
        <v>0</v>
      </c>
      <c r="M9" s="5">
        <v>0.29999999999995453</v>
      </c>
      <c r="N9" s="5">
        <v>11.682500000000346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16</v>
      </c>
      <c r="U9" s="5">
        <v>135.69999999999982</v>
      </c>
      <c r="V9" s="5">
        <v>0</v>
      </c>
      <c r="W9" s="5">
        <v>0</v>
      </c>
      <c r="X9" s="5">
        <v>6.25</v>
      </c>
      <c r="Y9" s="5">
        <v>117.99999999999977</v>
      </c>
      <c r="Z9" s="5">
        <v>185.69999999999982</v>
      </c>
      <c r="AA9" s="5">
        <v>324.52499999999986</v>
      </c>
      <c r="AB9" s="5">
        <v>88.924999999999955</v>
      </c>
      <c r="AC9" s="5">
        <v>0</v>
      </c>
      <c r="AD9" s="5">
        <v>0</v>
      </c>
      <c r="AE9" s="5">
        <v>363.69999999999982</v>
      </c>
      <c r="AF9" s="5">
        <v>200.69999999999982</v>
      </c>
    </row>
    <row r="10" spans="1:32" ht="120" customHeight="1" x14ac:dyDescent="0.75">
      <c r="A10" s="4" t="s">
        <v>8</v>
      </c>
      <c r="B10" s="5">
        <v>0</v>
      </c>
      <c r="C10" s="5">
        <v>59</v>
      </c>
      <c r="D10" s="5">
        <v>432.90000000000009</v>
      </c>
      <c r="E10" s="5">
        <v>459.04999999999973</v>
      </c>
      <c r="F10" s="5">
        <v>344.64999999999964</v>
      </c>
      <c r="G10" s="5">
        <v>337.15</v>
      </c>
      <c r="H10" s="5">
        <v>145</v>
      </c>
      <c r="I10" s="5">
        <v>190</v>
      </c>
      <c r="J10" s="5">
        <v>238.75</v>
      </c>
      <c r="K10" s="5">
        <v>5.25</v>
      </c>
      <c r="L10" s="5">
        <v>0</v>
      </c>
      <c r="M10" s="5">
        <v>0.29999999999995453</v>
      </c>
      <c r="N10" s="5">
        <v>0</v>
      </c>
      <c r="O10" s="5">
        <v>5</v>
      </c>
      <c r="P10" s="5">
        <v>89.75</v>
      </c>
      <c r="Q10" s="5">
        <v>0</v>
      </c>
      <c r="R10" s="5">
        <v>0</v>
      </c>
      <c r="S10" s="5">
        <v>0</v>
      </c>
      <c r="T10" s="5">
        <v>0</v>
      </c>
      <c r="U10" s="5">
        <v>135.69999999999982</v>
      </c>
      <c r="V10" s="5">
        <v>0</v>
      </c>
      <c r="W10" s="5">
        <v>134.69999999999982</v>
      </c>
      <c r="X10" s="5">
        <v>0</v>
      </c>
      <c r="Y10" s="5">
        <v>233.26249999999959</v>
      </c>
      <c r="Z10" s="5">
        <v>262.19999999999982</v>
      </c>
      <c r="AA10" s="5">
        <v>324.52499999999986</v>
      </c>
      <c r="AB10" s="5">
        <v>181.6875</v>
      </c>
      <c r="AC10" s="5">
        <v>36.674999999999727</v>
      </c>
      <c r="AD10" s="5">
        <v>0</v>
      </c>
      <c r="AE10" s="5">
        <v>363.69999999999982</v>
      </c>
      <c r="AF10" s="5">
        <v>310.34999999999991</v>
      </c>
    </row>
    <row r="11" spans="1:32" ht="120" customHeight="1" x14ac:dyDescent="0.75">
      <c r="A11" s="4" t="s">
        <v>9</v>
      </c>
      <c r="B11" s="5">
        <v>0</v>
      </c>
      <c r="C11" s="5">
        <v>84</v>
      </c>
      <c r="D11" s="5">
        <v>457.90000000000009</v>
      </c>
      <c r="E11" s="5">
        <v>488.3249999999997</v>
      </c>
      <c r="F11" s="5">
        <v>454.12499999999966</v>
      </c>
      <c r="G11" s="5">
        <v>337.15</v>
      </c>
      <c r="H11" s="5">
        <v>145</v>
      </c>
      <c r="I11" s="5">
        <v>145</v>
      </c>
      <c r="J11" s="5">
        <v>50</v>
      </c>
      <c r="K11" s="5">
        <v>0</v>
      </c>
      <c r="L11" s="5">
        <v>0</v>
      </c>
      <c r="M11" s="5">
        <v>0.29999999999995453</v>
      </c>
      <c r="N11" s="5">
        <v>0</v>
      </c>
      <c r="O11" s="5">
        <v>0</v>
      </c>
      <c r="P11" s="5">
        <v>0</v>
      </c>
      <c r="Q11" s="5">
        <v>0</v>
      </c>
      <c r="R11" s="5">
        <v>0.75</v>
      </c>
      <c r="S11" s="5">
        <v>0</v>
      </c>
      <c r="T11" s="5">
        <v>0</v>
      </c>
      <c r="U11" s="5">
        <v>77.774999999999864</v>
      </c>
      <c r="V11" s="5">
        <v>190.82499999999982</v>
      </c>
      <c r="W11" s="5">
        <v>263.89999999999964</v>
      </c>
      <c r="X11" s="5">
        <v>36.5</v>
      </c>
      <c r="Y11" s="5">
        <v>273.34999999999968</v>
      </c>
      <c r="Z11" s="5">
        <v>363.69999999999982</v>
      </c>
      <c r="AA11" s="5">
        <v>363.69999999999982</v>
      </c>
      <c r="AB11" s="5">
        <v>127.9375</v>
      </c>
      <c r="AC11" s="5">
        <v>130.69999999999982</v>
      </c>
      <c r="AD11" s="5">
        <v>0</v>
      </c>
      <c r="AE11" s="5">
        <v>349.07499999999982</v>
      </c>
      <c r="AF11" s="5">
        <v>330.34999999999991</v>
      </c>
    </row>
    <row r="12" spans="1:32" ht="120" customHeight="1" x14ac:dyDescent="0.75">
      <c r="A12" s="4" t="s">
        <v>10</v>
      </c>
      <c r="B12" s="5">
        <v>17.5</v>
      </c>
      <c r="C12" s="5">
        <v>130.95000000000005</v>
      </c>
      <c r="D12" s="5">
        <v>477.90000000000009</v>
      </c>
      <c r="E12" s="5">
        <v>485.3499999999998</v>
      </c>
      <c r="F12" s="5">
        <v>443.87499999999966</v>
      </c>
      <c r="G12" s="5">
        <v>337.15</v>
      </c>
      <c r="H12" s="5">
        <v>145</v>
      </c>
      <c r="I12" s="5">
        <v>145</v>
      </c>
      <c r="J12" s="5">
        <v>0</v>
      </c>
      <c r="K12" s="5">
        <v>0</v>
      </c>
      <c r="L12" s="5">
        <v>0</v>
      </c>
      <c r="M12" s="5">
        <v>0.15000000000009095</v>
      </c>
      <c r="N12" s="5">
        <v>0</v>
      </c>
      <c r="O12" s="5">
        <v>0</v>
      </c>
      <c r="P12" s="5">
        <v>0</v>
      </c>
      <c r="Q12" s="5">
        <v>0</v>
      </c>
      <c r="R12" s="5">
        <v>3</v>
      </c>
      <c r="S12" s="5">
        <v>0</v>
      </c>
      <c r="T12" s="5">
        <v>0</v>
      </c>
      <c r="U12" s="5">
        <v>0</v>
      </c>
      <c r="V12" s="5">
        <v>212.32500000000005</v>
      </c>
      <c r="W12" s="5">
        <v>137.74999999999977</v>
      </c>
      <c r="X12" s="5">
        <v>124.99999999999977</v>
      </c>
      <c r="Y12" s="5">
        <v>263.52499999999964</v>
      </c>
      <c r="Z12" s="5">
        <v>363.69999999999982</v>
      </c>
      <c r="AA12" s="5">
        <v>363.69999999999982</v>
      </c>
      <c r="AB12" s="5">
        <v>45</v>
      </c>
      <c r="AC12" s="5">
        <v>2.6749999999999545</v>
      </c>
      <c r="AD12" s="5">
        <v>0</v>
      </c>
      <c r="AE12" s="5">
        <v>198.07499999999982</v>
      </c>
      <c r="AF12" s="5">
        <v>330.34999999999991</v>
      </c>
    </row>
    <row r="13" spans="1:32" ht="120" customHeight="1" x14ac:dyDescent="0.75">
      <c r="A13" s="4" t="s">
        <v>11</v>
      </c>
      <c r="B13" s="5">
        <v>50</v>
      </c>
      <c r="C13" s="5">
        <v>137.90000000000009</v>
      </c>
      <c r="D13" s="5">
        <v>472.90000000000009</v>
      </c>
      <c r="E13" s="5">
        <v>478.22499999999968</v>
      </c>
      <c r="F13" s="5">
        <v>426.9</v>
      </c>
      <c r="G13" s="5">
        <v>337.15</v>
      </c>
      <c r="H13" s="5">
        <v>237.5</v>
      </c>
      <c r="I13" s="5">
        <v>145</v>
      </c>
      <c r="J13" s="5">
        <v>95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3</v>
      </c>
      <c r="S13" s="5">
        <v>0</v>
      </c>
      <c r="T13" s="5">
        <v>0</v>
      </c>
      <c r="U13" s="5">
        <v>0</v>
      </c>
      <c r="V13" s="5">
        <v>223.00000000000023</v>
      </c>
      <c r="W13" s="5">
        <v>125</v>
      </c>
      <c r="X13" s="5">
        <v>124.99999999999977</v>
      </c>
      <c r="Y13" s="5">
        <v>396.69999999999959</v>
      </c>
      <c r="Z13" s="5">
        <v>363.69999999999982</v>
      </c>
      <c r="AA13" s="5">
        <v>263</v>
      </c>
      <c r="AB13" s="5">
        <v>155.69999999999982</v>
      </c>
      <c r="AC13" s="5">
        <v>52.549999999999727</v>
      </c>
      <c r="AD13" s="5">
        <v>0</v>
      </c>
      <c r="AE13" s="5">
        <v>223.07499999999982</v>
      </c>
      <c r="AF13" s="5">
        <v>330.34999999999991</v>
      </c>
    </row>
    <row r="14" spans="1:32" ht="120" customHeight="1" x14ac:dyDescent="0.75">
      <c r="A14" s="4" t="s">
        <v>12</v>
      </c>
      <c r="B14" s="5">
        <v>76.75</v>
      </c>
      <c r="C14" s="5">
        <v>169.15000000000009</v>
      </c>
      <c r="D14" s="5">
        <v>484.15000000000009</v>
      </c>
      <c r="E14" s="5">
        <v>521.89999999999975</v>
      </c>
      <c r="F14" s="5">
        <v>469.15</v>
      </c>
      <c r="G14" s="5">
        <v>402.15</v>
      </c>
      <c r="H14" s="5">
        <v>305.00000000000011</v>
      </c>
      <c r="I14" s="5">
        <v>145</v>
      </c>
      <c r="J14" s="5">
        <v>100.97500000000014</v>
      </c>
      <c r="K14" s="5">
        <v>75.75</v>
      </c>
      <c r="L14" s="5">
        <v>42.5</v>
      </c>
      <c r="M14" s="5">
        <v>165</v>
      </c>
      <c r="N14" s="5">
        <v>172.79999999999995</v>
      </c>
      <c r="O14" s="5">
        <v>41.789999999999964</v>
      </c>
      <c r="P14" s="5">
        <v>17.644999999999982</v>
      </c>
      <c r="Q14" s="5">
        <v>0</v>
      </c>
      <c r="R14" s="5">
        <v>0</v>
      </c>
      <c r="S14" s="5">
        <v>0</v>
      </c>
      <c r="T14" s="5">
        <v>15.674999999999955</v>
      </c>
      <c r="U14" s="5">
        <v>115.82999999999993</v>
      </c>
      <c r="V14" s="5">
        <v>223.00000000000023</v>
      </c>
      <c r="W14" s="5">
        <v>125</v>
      </c>
      <c r="X14" s="5">
        <v>130.17499999999995</v>
      </c>
      <c r="Y14" s="5">
        <v>396.69999999999959</v>
      </c>
      <c r="Z14" s="5">
        <v>363.69999999999982</v>
      </c>
      <c r="AA14" s="5">
        <v>263</v>
      </c>
      <c r="AB14" s="5">
        <v>260.43749999999989</v>
      </c>
      <c r="AC14" s="5">
        <v>207.94999999999982</v>
      </c>
      <c r="AD14" s="5">
        <v>119.27499999999986</v>
      </c>
      <c r="AE14" s="5">
        <v>223.07499999999982</v>
      </c>
      <c r="AF14" s="5">
        <v>330.34999999999991</v>
      </c>
    </row>
    <row r="15" spans="1:32" ht="120" customHeight="1" x14ac:dyDescent="0.75">
      <c r="A15" s="4" t="s">
        <v>13</v>
      </c>
      <c r="B15" s="5">
        <v>125</v>
      </c>
      <c r="C15" s="5">
        <v>277.90000000000009</v>
      </c>
      <c r="D15" s="5">
        <v>512.90000000000009</v>
      </c>
      <c r="E15" s="5">
        <v>539.14999999999975</v>
      </c>
      <c r="F15" s="5">
        <v>496.64999999999975</v>
      </c>
      <c r="G15" s="5">
        <v>427.15</v>
      </c>
      <c r="H15" s="5">
        <v>349.75000000000011</v>
      </c>
      <c r="I15" s="5">
        <v>145</v>
      </c>
      <c r="J15" s="5">
        <v>288</v>
      </c>
      <c r="K15" s="5">
        <v>295.5</v>
      </c>
      <c r="L15" s="5">
        <v>237.72500000000002</v>
      </c>
      <c r="M15" s="5">
        <v>244.99999999999977</v>
      </c>
      <c r="N15" s="5">
        <v>291.36999999999989</v>
      </c>
      <c r="O15" s="5">
        <v>186.25</v>
      </c>
      <c r="P15" s="5">
        <v>197.64499999999998</v>
      </c>
      <c r="Q15" s="5">
        <v>0</v>
      </c>
      <c r="R15" s="5">
        <v>118.97500000000002</v>
      </c>
      <c r="S15" s="5">
        <v>65.940000000000055</v>
      </c>
      <c r="T15" s="5">
        <v>178.19999999999982</v>
      </c>
      <c r="U15" s="5">
        <v>182.30499999999984</v>
      </c>
      <c r="V15" s="5">
        <v>223.00000000000023</v>
      </c>
      <c r="W15" s="5">
        <v>162.32500000000005</v>
      </c>
      <c r="X15" s="5">
        <v>339.52499999999964</v>
      </c>
      <c r="Y15" s="5">
        <v>388.44999999999959</v>
      </c>
      <c r="Z15" s="5">
        <v>363.69999999999982</v>
      </c>
      <c r="AA15" s="5">
        <v>263</v>
      </c>
      <c r="AB15" s="5">
        <v>363.69999999999982</v>
      </c>
      <c r="AC15" s="5">
        <v>267.82499999999982</v>
      </c>
      <c r="AD15" s="5">
        <v>196.94999999999982</v>
      </c>
      <c r="AE15" s="5">
        <v>324.44999999999982</v>
      </c>
      <c r="AF15" s="5">
        <v>330.34999999999991</v>
      </c>
    </row>
    <row r="16" spans="1:32" ht="120" customHeight="1" x14ac:dyDescent="0.75">
      <c r="A16" s="4" t="s">
        <v>14</v>
      </c>
      <c r="B16" s="5">
        <v>125</v>
      </c>
      <c r="C16" s="5">
        <v>277.90000000000009</v>
      </c>
      <c r="D16" s="5">
        <v>512.90000000000009</v>
      </c>
      <c r="E16" s="5">
        <v>539.14999999999975</v>
      </c>
      <c r="F16" s="5">
        <v>509.14999999999975</v>
      </c>
      <c r="G16" s="5">
        <v>497.15</v>
      </c>
      <c r="H16" s="5">
        <v>378.00000000000011</v>
      </c>
      <c r="I16" s="5">
        <v>207.5</v>
      </c>
      <c r="J16" s="5">
        <v>293</v>
      </c>
      <c r="K16" s="5">
        <v>333</v>
      </c>
      <c r="L16" s="5">
        <v>324.97500000000002</v>
      </c>
      <c r="M16" s="5">
        <v>245</v>
      </c>
      <c r="N16" s="5">
        <v>385.02</v>
      </c>
      <c r="O16" s="5">
        <v>261.95000000000005</v>
      </c>
      <c r="P16" s="5">
        <v>174.03999999999996</v>
      </c>
      <c r="Q16" s="5">
        <v>0</v>
      </c>
      <c r="R16" s="5">
        <v>205.00000000000011</v>
      </c>
      <c r="S16" s="5">
        <v>323.75</v>
      </c>
      <c r="T16" s="5">
        <v>331.09999999999991</v>
      </c>
      <c r="U16" s="5">
        <v>190.48000000000002</v>
      </c>
      <c r="V16" s="5">
        <v>223.00000000000023</v>
      </c>
      <c r="W16" s="5">
        <v>295.91250000000014</v>
      </c>
      <c r="X16" s="5">
        <v>391.6124999999995</v>
      </c>
      <c r="Y16" s="5">
        <v>363.69999999999982</v>
      </c>
      <c r="Z16" s="5">
        <v>363.69999999999982</v>
      </c>
      <c r="AA16" s="5">
        <v>263.00000000000011</v>
      </c>
      <c r="AB16" s="5">
        <v>363.69999999999982</v>
      </c>
      <c r="AC16" s="5">
        <v>267.82499999999982</v>
      </c>
      <c r="AD16" s="5">
        <v>235.69999999999982</v>
      </c>
      <c r="AE16" s="5">
        <v>363.69999999999982</v>
      </c>
      <c r="AF16" s="5">
        <v>330.34999999999991</v>
      </c>
    </row>
    <row r="17" spans="1:32" ht="120" customHeight="1" x14ac:dyDescent="0.75">
      <c r="A17" s="4" t="s">
        <v>15</v>
      </c>
      <c r="B17" s="5">
        <v>87.5</v>
      </c>
      <c r="C17" s="5">
        <v>363.90000000000009</v>
      </c>
      <c r="D17" s="5">
        <v>512.90000000000009</v>
      </c>
      <c r="E17" s="5">
        <v>539.14999999999975</v>
      </c>
      <c r="F17" s="5">
        <v>509.14999999999975</v>
      </c>
      <c r="G17" s="5">
        <v>487.15</v>
      </c>
      <c r="H17" s="5">
        <v>368.00000000000011</v>
      </c>
      <c r="I17" s="5">
        <v>305.00000000000011</v>
      </c>
      <c r="J17" s="5">
        <v>293</v>
      </c>
      <c r="K17" s="5">
        <v>323</v>
      </c>
      <c r="L17" s="5">
        <v>202.5</v>
      </c>
      <c r="M17" s="5">
        <v>244.99999999999955</v>
      </c>
      <c r="N17" s="5">
        <v>326.5949999999998</v>
      </c>
      <c r="O17" s="5">
        <v>146.25</v>
      </c>
      <c r="P17" s="5">
        <v>138.07999999999993</v>
      </c>
      <c r="Q17" s="5">
        <v>0</v>
      </c>
      <c r="R17" s="5">
        <v>205.00000000000011</v>
      </c>
      <c r="S17" s="5">
        <v>180</v>
      </c>
      <c r="T17" s="5">
        <v>122.72499999999991</v>
      </c>
      <c r="U17" s="5">
        <v>190.48000000000002</v>
      </c>
      <c r="V17" s="5">
        <v>223.00000000000023</v>
      </c>
      <c r="W17" s="5">
        <v>251.41250000000014</v>
      </c>
      <c r="X17" s="5">
        <v>243.11249999999973</v>
      </c>
      <c r="Y17" s="5">
        <v>363.69999999999982</v>
      </c>
      <c r="Z17" s="5">
        <v>363.69999999999982</v>
      </c>
      <c r="AA17" s="5">
        <v>266.75000000000011</v>
      </c>
      <c r="AB17" s="5">
        <v>321.19999999999982</v>
      </c>
      <c r="AC17" s="5">
        <v>185.69999999999982</v>
      </c>
      <c r="AD17" s="5">
        <v>185.69999999999982</v>
      </c>
      <c r="AE17" s="5">
        <v>227.94999999999982</v>
      </c>
      <c r="AF17" s="5">
        <v>330.34999999999991</v>
      </c>
    </row>
    <row r="18" spans="1:32" ht="120" customHeight="1" x14ac:dyDescent="0.75">
      <c r="A18" s="4" t="s">
        <v>16</v>
      </c>
      <c r="B18" s="5">
        <v>50</v>
      </c>
      <c r="C18" s="5">
        <v>221.15000000000009</v>
      </c>
      <c r="D18" s="5">
        <v>512.90000000000009</v>
      </c>
      <c r="E18" s="5">
        <v>484.39999999999975</v>
      </c>
      <c r="F18" s="5">
        <v>509.14999999999975</v>
      </c>
      <c r="G18" s="5">
        <v>417.15</v>
      </c>
      <c r="H18" s="5">
        <v>305.00000000000011</v>
      </c>
      <c r="I18" s="5">
        <v>305.00000000000011</v>
      </c>
      <c r="J18" s="5">
        <v>246.5</v>
      </c>
      <c r="K18" s="5">
        <v>306.72500000000002</v>
      </c>
      <c r="L18" s="5">
        <v>247.5</v>
      </c>
      <c r="M18" s="5">
        <v>217.5</v>
      </c>
      <c r="N18" s="5">
        <v>313.86999999999989</v>
      </c>
      <c r="O18" s="5">
        <v>75.894999999999982</v>
      </c>
      <c r="P18" s="5">
        <v>29.039999999999964</v>
      </c>
      <c r="Q18" s="5">
        <v>0</v>
      </c>
      <c r="R18" s="5">
        <v>205.00000000000011</v>
      </c>
      <c r="S18" s="5">
        <v>126.7199999999998</v>
      </c>
      <c r="T18" s="5">
        <v>0</v>
      </c>
      <c r="U18" s="5">
        <v>163.75500000000011</v>
      </c>
      <c r="V18" s="5">
        <v>122.32500000000005</v>
      </c>
      <c r="W18" s="5">
        <v>125</v>
      </c>
      <c r="X18" s="5">
        <v>177.69999999999959</v>
      </c>
      <c r="Y18" s="5">
        <v>363.69999999999982</v>
      </c>
      <c r="Z18" s="5">
        <v>363.69999999999982</v>
      </c>
      <c r="AA18" s="5">
        <v>329.42499999999995</v>
      </c>
      <c r="AB18" s="5">
        <v>178.19999999999982</v>
      </c>
      <c r="AC18" s="5">
        <v>166.94999999999982</v>
      </c>
      <c r="AD18" s="5">
        <v>126.94999999999982</v>
      </c>
      <c r="AE18" s="5">
        <v>185.69999999999982</v>
      </c>
      <c r="AF18" s="5">
        <v>317.84999999999991</v>
      </c>
    </row>
    <row r="19" spans="1:32" ht="120" customHeight="1" x14ac:dyDescent="0.75">
      <c r="A19" s="4" t="s">
        <v>17</v>
      </c>
      <c r="B19" s="5">
        <v>50</v>
      </c>
      <c r="C19" s="5">
        <v>413.30000000000007</v>
      </c>
      <c r="D19" s="5">
        <v>512.90000000000009</v>
      </c>
      <c r="E19" s="5">
        <v>503.64999999999975</v>
      </c>
      <c r="F19" s="5">
        <v>454.39999999999975</v>
      </c>
      <c r="G19" s="5">
        <v>400.9</v>
      </c>
      <c r="H19" s="5">
        <v>305.00000000000011</v>
      </c>
      <c r="I19" s="5">
        <v>178.75</v>
      </c>
      <c r="J19" s="5">
        <v>155</v>
      </c>
      <c r="K19" s="5">
        <v>333</v>
      </c>
      <c r="L19" s="5">
        <v>70</v>
      </c>
      <c r="M19" s="5">
        <v>39.432500000000346</v>
      </c>
      <c r="N19" s="5">
        <v>165.36999999999966</v>
      </c>
      <c r="O19" s="5">
        <v>0</v>
      </c>
      <c r="P19" s="5">
        <v>0</v>
      </c>
      <c r="Q19" s="5">
        <v>0</v>
      </c>
      <c r="R19" s="5">
        <v>106.47500000000002</v>
      </c>
      <c r="S19" s="5">
        <v>25.940000000000055</v>
      </c>
      <c r="T19" s="5">
        <v>23.5</v>
      </c>
      <c r="U19" s="5">
        <v>82.079999999999927</v>
      </c>
      <c r="V19" s="5">
        <v>36.924999999999955</v>
      </c>
      <c r="W19" s="5">
        <v>25</v>
      </c>
      <c r="X19" s="5">
        <v>13.174999999999727</v>
      </c>
      <c r="Y19" s="5">
        <v>363.69999999999982</v>
      </c>
      <c r="Z19" s="5">
        <v>363.69999999999982</v>
      </c>
      <c r="AA19" s="5">
        <v>216.86249999999973</v>
      </c>
      <c r="AB19" s="5">
        <v>66.599999999999909</v>
      </c>
      <c r="AC19" s="5">
        <v>20.424999999999955</v>
      </c>
      <c r="AD19" s="5">
        <v>0</v>
      </c>
      <c r="AE19" s="5">
        <v>185.69999999999982</v>
      </c>
      <c r="AF19" s="5">
        <v>208.11249999999973</v>
      </c>
    </row>
    <row r="20" spans="1:32" ht="120" customHeight="1" x14ac:dyDescent="0.75">
      <c r="A20" s="4" t="s">
        <v>18</v>
      </c>
      <c r="B20" s="5">
        <v>106.25</v>
      </c>
      <c r="C20" s="5">
        <v>527.67499999999995</v>
      </c>
      <c r="D20" s="5">
        <v>512.90000000000009</v>
      </c>
      <c r="E20" s="5">
        <v>516.14999999999975</v>
      </c>
      <c r="F20" s="5">
        <v>436.14999999999975</v>
      </c>
      <c r="G20" s="5">
        <v>412.15</v>
      </c>
      <c r="H20" s="5">
        <v>305.00000000000011</v>
      </c>
      <c r="I20" s="5">
        <v>172.5</v>
      </c>
      <c r="J20" s="5">
        <v>100</v>
      </c>
      <c r="K20" s="5">
        <v>281.5</v>
      </c>
      <c r="L20" s="5">
        <v>0</v>
      </c>
      <c r="M20" s="5">
        <v>0</v>
      </c>
      <c r="N20" s="5">
        <v>55.934999999999945</v>
      </c>
      <c r="O20" s="5">
        <v>0</v>
      </c>
      <c r="P20" s="5">
        <v>0</v>
      </c>
      <c r="Q20" s="5">
        <v>0</v>
      </c>
      <c r="R20" s="5">
        <v>73.75</v>
      </c>
      <c r="S20" s="5">
        <v>239.2199999999998</v>
      </c>
      <c r="T20" s="5">
        <v>205.47499999999991</v>
      </c>
      <c r="U20" s="5">
        <v>168.50500000000011</v>
      </c>
      <c r="V20" s="5">
        <v>41.924999999999955</v>
      </c>
      <c r="W20" s="5">
        <v>0</v>
      </c>
      <c r="X20" s="5">
        <v>103.34999999999968</v>
      </c>
      <c r="Y20" s="5">
        <v>363.69999999999982</v>
      </c>
      <c r="Z20" s="5">
        <v>363.69999999999982</v>
      </c>
      <c r="AA20" s="5">
        <v>185.69999999999982</v>
      </c>
      <c r="AB20" s="5">
        <v>0</v>
      </c>
      <c r="AC20" s="5">
        <v>0</v>
      </c>
      <c r="AD20" s="5">
        <v>0</v>
      </c>
      <c r="AE20" s="5">
        <v>185.69999999999982</v>
      </c>
      <c r="AF20" s="5">
        <v>200.69999999999982</v>
      </c>
    </row>
    <row r="21" spans="1:32" ht="120" customHeight="1" x14ac:dyDescent="0.75">
      <c r="A21" s="4" t="s">
        <v>19</v>
      </c>
      <c r="B21" s="5">
        <v>121.25</v>
      </c>
      <c r="C21" s="5">
        <v>643.47499999999991</v>
      </c>
      <c r="D21" s="5">
        <v>487.82500000000005</v>
      </c>
      <c r="E21" s="5">
        <v>405.39999999999975</v>
      </c>
      <c r="F21" s="5">
        <v>353.39999999999964</v>
      </c>
      <c r="G21" s="5">
        <v>442.15</v>
      </c>
      <c r="H21" s="5">
        <v>302.50000000000011</v>
      </c>
      <c r="I21" s="5">
        <v>193.75</v>
      </c>
      <c r="J21" s="5">
        <v>37.5</v>
      </c>
      <c r="K21" s="5">
        <v>145</v>
      </c>
      <c r="L21" s="5">
        <v>0</v>
      </c>
      <c r="M21" s="5">
        <v>0</v>
      </c>
      <c r="N21" s="5">
        <v>104.4699999999998</v>
      </c>
      <c r="O21" s="5">
        <v>0</v>
      </c>
      <c r="P21" s="5">
        <v>0</v>
      </c>
      <c r="Q21" s="5">
        <v>0</v>
      </c>
      <c r="R21" s="5">
        <v>33.75</v>
      </c>
      <c r="S21" s="5">
        <v>220</v>
      </c>
      <c r="T21" s="5">
        <v>323.72499999999991</v>
      </c>
      <c r="U21" s="5">
        <v>138.32999999999993</v>
      </c>
      <c r="V21" s="5">
        <v>52.599999999999909</v>
      </c>
      <c r="W21" s="5">
        <v>0</v>
      </c>
      <c r="X21" s="5">
        <v>8</v>
      </c>
      <c r="Y21" s="5">
        <v>223.02499999999986</v>
      </c>
      <c r="Z21" s="5">
        <v>363.69999999999982</v>
      </c>
      <c r="AA21" s="5">
        <v>151.94999999999982</v>
      </c>
      <c r="AB21" s="5">
        <v>0</v>
      </c>
      <c r="AC21" s="5">
        <v>0</v>
      </c>
      <c r="AD21" s="5">
        <v>3.75</v>
      </c>
      <c r="AE21" s="5">
        <v>100.69999999999982</v>
      </c>
      <c r="AF21" s="5">
        <v>200.69999999999982</v>
      </c>
    </row>
    <row r="22" spans="1:32" ht="120" customHeight="1" x14ac:dyDescent="0.75">
      <c r="A22" s="4" t="s">
        <v>20</v>
      </c>
      <c r="B22" s="5">
        <v>90</v>
      </c>
      <c r="C22" s="5">
        <v>654.89999999999975</v>
      </c>
      <c r="D22" s="5">
        <v>462.75000000000011</v>
      </c>
      <c r="E22" s="5">
        <v>337.14999999999964</v>
      </c>
      <c r="F22" s="5">
        <v>337.14999999999964</v>
      </c>
      <c r="G22" s="5">
        <v>427.15</v>
      </c>
      <c r="H22" s="5">
        <v>163.75</v>
      </c>
      <c r="I22" s="5">
        <v>145</v>
      </c>
      <c r="J22" s="5">
        <v>0</v>
      </c>
      <c r="K22" s="5">
        <v>207.5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54.220000000000027</v>
      </c>
      <c r="T22" s="5">
        <v>63.5</v>
      </c>
      <c r="U22" s="5">
        <v>5.8949999999999818</v>
      </c>
      <c r="V22" s="5">
        <v>10.674999999999955</v>
      </c>
      <c r="W22" s="5">
        <v>0</v>
      </c>
      <c r="X22" s="5">
        <v>8</v>
      </c>
      <c r="Y22" s="5">
        <v>185.69999999999982</v>
      </c>
      <c r="Z22" s="5">
        <v>338.52499999999986</v>
      </c>
      <c r="AA22" s="5">
        <v>12.924999999999955</v>
      </c>
      <c r="AB22" s="5">
        <v>0</v>
      </c>
      <c r="AC22" s="5">
        <v>0</v>
      </c>
      <c r="AD22" s="5">
        <v>5</v>
      </c>
      <c r="AE22" s="5">
        <v>0</v>
      </c>
      <c r="AF22" s="5">
        <v>200.69999999999982</v>
      </c>
    </row>
    <row r="23" spans="1:32" ht="120" customHeight="1" x14ac:dyDescent="0.75">
      <c r="A23" s="4" t="s">
        <v>21</v>
      </c>
      <c r="B23" s="5">
        <v>156.67499999999995</v>
      </c>
      <c r="C23" s="5">
        <v>667.04999999999973</v>
      </c>
      <c r="D23" s="5">
        <v>462.75000000000011</v>
      </c>
      <c r="E23" s="5">
        <v>496.34999999999968</v>
      </c>
      <c r="F23" s="5">
        <v>409.64999999999964</v>
      </c>
      <c r="G23" s="5">
        <v>432.15</v>
      </c>
      <c r="H23" s="5">
        <v>207.5</v>
      </c>
      <c r="I23" s="5">
        <v>145</v>
      </c>
      <c r="J23" s="5">
        <v>0</v>
      </c>
      <c r="K23" s="5">
        <v>260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13.394999999999982</v>
      </c>
      <c r="V23" s="5">
        <v>121.92499999999995</v>
      </c>
      <c r="W23" s="5">
        <v>0</v>
      </c>
      <c r="X23" s="5">
        <v>8</v>
      </c>
      <c r="Y23" s="5">
        <v>185.69999999999982</v>
      </c>
      <c r="Z23" s="5">
        <v>363.69999999999982</v>
      </c>
      <c r="AA23" s="5">
        <v>138.01999999999998</v>
      </c>
      <c r="AB23" s="5">
        <v>34</v>
      </c>
      <c r="AC23" s="5">
        <v>0</v>
      </c>
      <c r="AD23" s="5">
        <v>5</v>
      </c>
      <c r="AE23" s="5">
        <v>0</v>
      </c>
      <c r="AF23" s="5">
        <v>200.69999999999982</v>
      </c>
    </row>
    <row r="24" spans="1:32" ht="120" customHeight="1" x14ac:dyDescent="0.75">
      <c r="A24" s="4" t="s">
        <v>22</v>
      </c>
      <c r="B24" s="5">
        <v>121.40000000000009</v>
      </c>
      <c r="C24" s="5">
        <v>664.69999999999982</v>
      </c>
      <c r="D24" s="5">
        <v>489.90000000000009</v>
      </c>
      <c r="E24" s="5">
        <v>539.04999999999973</v>
      </c>
      <c r="F24" s="5">
        <v>447.14999999999975</v>
      </c>
      <c r="G24" s="5">
        <v>286.67499999999984</v>
      </c>
      <c r="H24" s="5">
        <v>275</v>
      </c>
      <c r="I24" s="5">
        <v>230</v>
      </c>
      <c r="J24" s="5">
        <v>105</v>
      </c>
      <c r="K24" s="5">
        <v>260</v>
      </c>
      <c r="L24" s="5">
        <v>0</v>
      </c>
      <c r="M24" s="5">
        <v>0</v>
      </c>
      <c r="N24" s="5">
        <v>110.97499999999991</v>
      </c>
      <c r="O24" s="5">
        <v>0</v>
      </c>
      <c r="P24" s="5">
        <v>0</v>
      </c>
      <c r="Q24" s="5">
        <v>0</v>
      </c>
      <c r="R24" s="5">
        <v>0</v>
      </c>
      <c r="S24" s="5">
        <v>42.25</v>
      </c>
      <c r="T24" s="5">
        <v>37.5</v>
      </c>
      <c r="U24" s="5">
        <v>116.57999999999993</v>
      </c>
      <c r="V24" s="5">
        <v>189.73749999999995</v>
      </c>
      <c r="W24" s="5">
        <v>10</v>
      </c>
      <c r="X24" s="5">
        <v>8</v>
      </c>
      <c r="Y24" s="5">
        <v>185.69999999999982</v>
      </c>
      <c r="Z24" s="5">
        <v>363.69999999999982</v>
      </c>
      <c r="AA24" s="5">
        <v>185.70000000000005</v>
      </c>
      <c r="AB24" s="5">
        <v>57.75</v>
      </c>
      <c r="AC24" s="5">
        <v>0</v>
      </c>
      <c r="AD24" s="5">
        <v>5</v>
      </c>
      <c r="AE24" s="5">
        <v>0</v>
      </c>
      <c r="AF24" s="5">
        <v>200.69999999999982</v>
      </c>
    </row>
    <row r="25" spans="1:32" ht="120" customHeight="1" x14ac:dyDescent="0.75">
      <c r="A25" s="4" t="s">
        <v>23</v>
      </c>
      <c r="B25" s="5">
        <v>83.900000000000091</v>
      </c>
      <c r="C25" s="5">
        <v>687.34999999999991</v>
      </c>
      <c r="D25" s="5">
        <v>489.90000000000009</v>
      </c>
      <c r="E25" s="5">
        <v>539.04999999999973</v>
      </c>
      <c r="F25" s="5">
        <v>474.87499999999966</v>
      </c>
      <c r="G25" s="5">
        <v>249.85000000000002</v>
      </c>
      <c r="H25" s="5">
        <v>305.00000000000011</v>
      </c>
      <c r="I25" s="5">
        <v>305.00000000000011</v>
      </c>
      <c r="J25" s="5">
        <v>127</v>
      </c>
      <c r="K25" s="5">
        <v>260</v>
      </c>
      <c r="L25" s="5">
        <v>25</v>
      </c>
      <c r="M25" s="5">
        <v>0</v>
      </c>
      <c r="N25" s="5">
        <v>236.95000000000005</v>
      </c>
      <c r="O25" s="5">
        <v>0</v>
      </c>
      <c r="P25" s="5">
        <v>0</v>
      </c>
      <c r="Q25" s="5">
        <v>0</v>
      </c>
      <c r="R25" s="5">
        <v>72.5</v>
      </c>
      <c r="S25" s="5">
        <v>160</v>
      </c>
      <c r="T25" s="5">
        <v>135</v>
      </c>
      <c r="U25" s="5">
        <v>131.02999999999997</v>
      </c>
      <c r="V25" s="5">
        <v>152.32500000000005</v>
      </c>
      <c r="W25" s="5">
        <v>144.27499999999986</v>
      </c>
      <c r="X25" s="5">
        <v>8</v>
      </c>
      <c r="Y25" s="5">
        <v>185.69999999999982</v>
      </c>
      <c r="Z25" s="5">
        <v>363.69999999999982</v>
      </c>
      <c r="AA25" s="5">
        <v>185.70000000000005</v>
      </c>
      <c r="AB25" s="5">
        <v>0</v>
      </c>
      <c r="AC25" s="5">
        <v>0</v>
      </c>
      <c r="AD25" s="5">
        <v>5</v>
      </c>
      <c r="AE25" s="5">
        <v>9.4249999999997272</v>
      </c>
      <c r="AF25" s="5">
        <v>200.69999999999982</v>
      </c>
    </row>
    <row r="26" spans="1:32" ht="120" customHeight="1" x14ac:dyDescent="0.75">
      <c r="A26" s="4" t="s">
        <v>24</v>
      </c>
      <c r="B26" s="5">
        <v>83.900000000000091</v>
      </c>
      <c r="C26" s="5">
        <v>687.34999999999991</v>
      </c>
      <c r="D26" s="5">
        <v>489.90000000000009</v>
      </c>
      <c r="E26" s="5">
        <v>539.04999999999973</v>
      </c>
      <c r="F26" s="5">
        <v>577.14999999999975</v>
      </c>
      <c r="G26" s="5">
        <v>322.57500000000005</v>
      </c>
      <c r="H26" s="5">
        <v>305.00000000000011</v>
      </c>
      <c r="I26" s="5">
        <v>305.00000000000011</v>
      </c>
      <c r="J26" s="5">
        <v>202</v>
      </c>
      <c r="K26" s="5">
        <v>306.72500000000002</v>
      </c>
      <c r="L26" s="5">
        <v>117.5</v>
      </c>
      <c r="M26" s="5">
        <v>89.25</v>
      </c>
      <c r="N26" s="5">
        <v>236.95000000000005</v>
      </c>
      <c r="O26" s="5">
        <v>75</v>
      </c>
      <c r="P26" s="5">
        <v>172.5</v>
      </c>
      <c r="Q26" s="5">
        <v>0</v>
      </c>
      <c r="R26" s="5">
        <v>91</v>
      </c>
      <c r="S26" s="5">
        <v>197.5</v>
      </c>
      <c r="T26" s="5">
        <v>135</v>
      </c>
      <c r="U26" s="5">
        <v>175.48000000000002</v>
      </c>
      <c r="V26" s="5">
        <v>152.32500000000005</v>
      </c>
      <c r="W26" s="5">
        <v>31.424999999999727</v>
      </c>
      <c r="X26" s="5">
        <v>102.99999999999977</v>
      </c>
      <c r="Y26" s="5">
        <v>185.69999999999982</v>
      </c>
      <c r="Z26" s="5">
        <v>363.69999999999982</v>
      </c>
      <c r="AA26" s="5">
        <v>185.70000000000005</v>
      </c>
      <c r="AB26" s="5">
        <v>0</v>
      </c>
      <c r="AC26" s="5">
        <v>0</v>
      </c>
      <c r="AD26" s="5">
        <v>5</v>
      </c>
      <c r="AE26" s="5">
        <v>239.69999999999982</v>
      </c>
      <c r="AF26" s="5">
        <v>200.69999999999982</v>
      </c>
    </row>
    <row r="27" spans="1:32" s="13" customFormat="1" ht="120" customHeight="1" x14ac:dyDescent="0.75">
      <c r="A27" s="14" t="s">
        <v>25</v>
      </c>
      <c r="B27" s="17">
        <f>SUM(B3:B26)</f>
        <v>2216.125</v>
      </c>
      <c r="C27" s="17">
        <f t="shared" ref="C27:AF27" si="0">SUM(C3:C26)</f>
        <v>7532.25</v>
      </c>
      <c r="D27" s="17">
        <f t="shared" si="0"/>
        <v>11395.474999999999</v>
      </c>
      <c r="E27" s="17">
        <f t="shared" si="0"/>
        <v>13026.234999999991</v>
      </c>
      <c r="F27" s="17">
        <f t="shared" si="0"/>
        <v>11488.124999999993</v>
      </c>
      <c r="G27" s="17">
        <f t="shared" si="0"/>
        <v>9887.7499999999982</v>
      </c>
      <c r="H27" s="17">
        <f t="shared" si="0"/>
        <v>6633.2500000000009</v>
      </c>
      <c r="I27" s="17">
        <f t="shared" si="0"/>
        <v>5108.5</v>
      </c>
      <c r="J27" s="17">
        <f t="shared" si="0"/>
        <v>4678.4000000000005</v>
      </c>
      <c r="K27" s="17">
        <f t="shared" si="0"/>
        <v>5028.2000000000007</v>
      </c>
      <c r="L27" s="17">
        <f t="shared" si="0"/>
        <v>3049.45</v>
      </c>
      <c r="M27" s="17">
        <f t="shared" si="0"/>
        <v>2660.4824999999992</v>
      </c>
      <c r="N27" s="17">
        <f t="shared" si="0"/>
        <v>3989.8674999999994</v>
      </c>
      <c r="O27" s="17">
        <f t="shared" si="0"/>
        <v>2180.1099999999997</v>
      </c>
      <c r="P27" s="17">
        <f t="shared" si="0"/>
        <v>1352.4499999999998</v>
      </c>
      <c r="Q27" s="17">
        <f t="shared" si="0"/>
        <v>0</v>
      </c>
      <c r="R27" s="17">
        <f t="shared" si="0"/>
        <v>1641.7250000000004</v>
      </c>
      <c r="S27" s="17">
        <f t="shared" si="0"/>
        <v>2138.04</v>
      </c>
      <c r="T27" s="17">
        <f t="shared" si="0"/>
        <v>2652.3999999999996</v>
      </c>
      <c r="U27" s="17">
        <f t="shared" si="0"/>
        <v>2837.5199999999982</v>
      </c>
      <c r="V27" s="17">
        <f t="shared" si="0"/>
        <v>3377.1875</v>
      </c>
      <c r="W27" s="17">
        <f t="shared" si="0"/>
        <v>2660.4125000000008</v>
      </c>
      <c r="X27" s="17">
        <f t="shared" si="0"/>
        <v>2666.6749999999965</v>
      </c>
      <c r="Y27" s="17">
        <f t="shared" si="0"/>
        <v>6100.9874999999938</v>
      </c>
      <c r="Z27" s="17">
        <f t="shared" si="0"/>
        <v>7356.1249999999955</v>
      </c>
      <c r="AA27" s="17">
        <f t="shared" si="0"/>
        <v>6469.382499999997</v>
      </c>
      <c r="AB27" s="17">
        <f t="shared" si="0"/>
        <v>3339.0374999999976</v>
      </c>
      <c r="AC27" s="17">
        <f t="shared" si="0"/>
        <v>2155.7749999999978</v>
      </c>
      <c r="AD27" s="17">
        <f t="shared" si="0"/>
        <v>1449.1999999999985</v>
      </c>
      <c r="AE27" s="17">
        <f t="shared" si="0"/>
        <v>5037.2499999999955</v>
      </c>
      <c r="AF27" s="17">
        <f t="shared" si="0"/>
        <v>6435.4624999999969</v>
      </c>
    </row>
    <row r="28" spans="1:32" s="13" customFormat="1" ht="120" customHeight="1" x14ac:dyDescent="0.75">
      <c r="A28" s="14" t="s">
        <v>26</v>
      </c>
      <c r="B28" s="17">
        <f>B27/1000</f>
        <v>2.2161249999999999</v>
      </c>
      <c r="C28" s="17">
        <f t="shared" ref="C28:AF28" si="1">C27/1000</f>
        <v>7.5322500000000003</v>
      </c>
      <c r="D28" s="17">
        <f t="shared" si="1"/>
        <v>11.395474999999999</v>
      </c>
      <c r="E28" s="17">
        <f t="shared" si="1"/>
        <v>13.026234999999991</v>
      </c>
      <c r="F28" s="17">
        <f t="shared" si="1"/>
        <v>11.488124999999993</v>
      </c>
      <c r="G28" s="17">
        <f t="shared" si="1"/>
        <v>9.8877499999999987</v>
      </c>
      <c r="H28" s="17">
        <f t="shared" si="1"/>
        <v>6.6332500000000012</v>
      </c>
      <c r="I28" s="17">
        <f t="shared" si="1"/>
        <v>5.1085000000000003</v>
      </c>
      <c r="J28" s="17">
        <f t="shared" si="1"/>
        <v>4.6784000000000008</v>
      </c>
      <c r="K28" s="17">
        <f t="shared" si="1"/>
        <v>5.0282000000000009</v>
      </c>
      <c r="L28" s="17">
        <f t="shared" si="1"/>
        <v>3.0494499999999998</v>
      </c>
      <c r="M28" s="17">
        <f t="shared" si="1"/>
        <v>2.6604824999999992</v>
      </c>
      <c r="N28" s="17">
        <f t="shared" si="1"/>
        <v>3.9898674999999995</v>
      </c>
      <c r="O28" s="17">
        <f t="shared" si="1"/>
        <v>2.1801099999999995</v>
      </c>
      <c r="P28" s="17">
        <f t="shared" si="1"/>
        <v>1.3524499999999997</v>
      </c>
      <c r="Q28" s="17">
        <f t="shared" si="1"/>
        <v>0</v>
      </c>
      <c r="R28" s="17">
        <f t="shared" si="1"/>
        <v>1.6417250000000003</v>
      </c>
      <c r="S28" s="17">
        <f t="shared" si="1"/>
        <v>2.1380400000000002</v>
      </c>
      <c r="T28" s="17">
        <f t="shared" si="1"/>
        <v>2.6523999999999996</v>
      </c>
      <c r="U28" s="17">
        <f t="shared" si="1"/>
        <v>2.8375199999999983</v>
      </c>
      <c r="V28" s="17">
        <f t="shared" si="1"/>
        <v>3.3771874999999998</v>
      </c>
      <c r="W28" s="17">
        <f t="shared" si="1"/>
        <v>2.660412500000001</v>
      </c>
      <c r="X28" s="17">
        <f t="shared" si="1"/>
        <v>2.6666749999999966</v>
      </c>
      <c r="Y28" s="17">
        <f t="shared" si="1"/>
        <v>6.1009874999999942</v>
      </c>
      <c r="Z28" s="17">
        <f t="shared" si="1"/>
        <v>7.3561249999999951</v>
      </c>
      <c r="AA28" s="17">
        <f t="shared" si="1"/>
        <v>6.4693824999999974</v>
      </c>
      <c r="AB28" s="17">
        <f t="shared" si="1"/>
        <v>3.3390374999999977</v>
      </c>
      <c r="AC28" s="17">
        <f t="shared" si="1"/>
        <v>2.155774999999998</v>
      </c>
      <c r="AD28" s="17">
        <f t="shared" si="1"/>
        <v>1.4491999999999985</v>
      </c>
      <c r="AE28" s="17">
        <f t="shared" si="1"/>
        <v>5.0372499999999958</v>
      </c>
      <c r="AF28" s="17">
        <f t="shared" si="1"/>
        <v>6.4354624999999972</v>
      </c>
    </row>
    <row r="29" spans="1:32" s="10" customFormat="1" ht="120" customHeight="1" x14ac:dyDescent="0.75">
      <c r="A29" s="6" t="s">
        <v>27</v>
      </c>
      <c r="B29" s="7">
        <f>(SUM(B28:AF28))</f>
        <v>146.54384999999996</v>
      </c>
      <c r="C29" s="6"/>
      <c r="D29" s="6" t="s">
        <v>28</v>
      </c>
      <c r="E29" s="7">
        <f>MAX(B3:AF26)</f>
        <v>722.04999999999973</v>
      </c>
      <c r="F29" s="6"/>
      <c r="G29" s="6" t="s">
        <v>29</v>
      </c>
      <c r="H29" s="7">
        <f>MIN(B3:AF26)</f>
        <v>0</v>
      </c>
      <c r="I29" s="6"/>
      <c r="J29" s="6" t="s">
        <v>30</v>
      </c>
      <c r="K29" s="7">
        <f>AVERAGE(B3:AF26)</f>
        <v>196.96754032258045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5"/>
    </row>
    <row r="30" spans="1:32" x14ac:dyDescent="0.75"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</row>
    <row r="31" spans="1:32" x14ac:dyDescent="0.75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</row>
    <row r="32" spans="1:32" x14ac:dyDescent="0.75">
      <c r="B32" s="24"/>
      <c r="C32" s="24"/>
    </row>
  </sheetData>
  <mergeCells count="1">
    <mergeCell ref="A1:Y1"/>
  </mergeCells>
  <pageMargins left="0" right="0" top="0.75" bottom="0.75" header="0.3" footer="0.3"/>
  <pageSetup paperSize="9" scale="1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F29"/>
  <sheetViews>
    <sheetView view="pageBreakPreview" topLeftCell="F1" zoomScale="20" zoomScaleNormal="90" zoomScaleSheetLayoutView="20" workbookViewId="0">
      <selection activeCell="Z1" sqref="Z1"/>
    </sheetView>
  </sheetViews>
  <sheetFormatPr defaultColWidth="9.140625" defaultRowHeight="59.25" x14ac:dyDescent="0.75"/>
  <cols>
    <col min="1" max="32" width="40.5703125" style="3" customWidth="1"/>
    <col min="33" max="16384" width="9.140625" style="3"/>
  </cols>
  <sheetData>
    <row r="1" spans="1:32" ht="150" customHeight="1" x14ac:dyDescent="0.75">
      <c r="A1" s="37" t="s">
        <v>43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32" ht="120" customHeight="1" x14ac:dyDescent="0.75">
      <c r="A2" s="4" t="s">
        <v>0</v>
      </c>
      <c r="B2" s="34">
        <f>'AVL 3'!B2</f>
        <v>45352</v>
      </c>
      <c r="C2" s="34">
        <f>'AVL 3'!C2</f>
        <v>45353</v>
      </c>
      <c r="D2" s="34">
        <f>'AVL 3'!D2</f>
        <v>45354</v>
      </c>
      <c r="E2" s="34">
        <f>'AVL 3'!E2</f>
        <v>45355</v>
      </c>
      <c r="F2" s="34">
        <f>'AVL 3'!F2</f>
        <v>45356</v>
      </c>
      <c r="G2" s="34">
        <f>'AVL 3'!G2</f>
        <v>45357</v>
      </c>
      <c r="H2" s="34">
        <f>'AVL 3'!H2</f>
        <v>45358</v>
      </c>
      <c r="I2" s="34">
        <f>'AVL 3'!I2</f>
        <v>45359</v>
      </c>
      <c r="J2" s="34">
        <f>'AVL 3'!J2</f>
        <v>45360</v>
      </c>
      <c r="K2" s="34">
        <f>'AVL 3'!K2</f>
        <v>45361</v>
      </c>
      <c r="L2" s="34">
        <f>'AVL 3'!L2</f>
        <v>45362</v>
      </c>
      <c r="M2" s="34">
        <f>'AVL 3'!M2</f>
        <v>45363</v>
      </c>
      <c r="N2" s="34">
        <f>'AVL 3'!N2</f>
        <v>45364</v>
      </c>
      <c r="O2" s="34">
        <f>'AVL 3'!O2</f>
        <v>45365</v>
      </c>
      <c r="P2" s="34">
        <f>'AVL 3'!P2</f>
        <v>45366</v>
      </c>
      <c r="Q2" s="34">
        <f>'AVL 3'!Q2</f>
        <v>45367</v>
      </c>
      <c r="R2" s="34">
        <f>'AVL 3'!R2</f>
        <v>45368</v>
      </c>
      <c r="S2" s="34">
        <f>'AVL 3'!S2</f>
        <v>45369</v>
      </c>
      <c r="T2" s="34">
        <f>'AVL 3'!T2</f>
        <v>45370</v>
      </c>
      <c r="U2" s="34">
        <f>'AVL 3'!U2</f>
        <v>45371</v>
      </c>
      <c r="V2" s="34">
        <f>'AVL 3'!V2</f>
        <v>45372</v>
      </c>
      <c r="W2" s="34">
        <f>'AVL 3'!W2</f>
        <v>45373</v>
      </c>
      <c r="X2" s="34">
        <f>'AVL 3'!X2</f>
        <v>45374</v>
      </c>
      <c r="Y2" s="34">
        <f>'AVL 3'!Y2</f>
        <v>45375</v>
      </c>
      <c r="Z2" s="34">
        <f>'AVL 3'!Z2</f>
        <v>45376</v>
      </c>
      <c r="AA2" s="34">
        <f>'AVL 3'!AA2</f>
        <v>45377</v>
      </c>
      <c r="AB2" s="34">
        <f>'AVL 3'!AB2</f>
        <v>45378</v>
      </c>
      <c r="AC2" s="34">
        <f>'AVL 3'!AC2</f>
        <v>45379</v>
      </c>
      <c r="AD2" s="34">
        <f>'AVL 3'!AD2</f>
        <v>45380</v>
      </c>
      <c r="AE2" s="34">
        <f>'AVL 3'!AE2</f>
        <v>45381</v>
      </c>
      <c r="AF2" s="34">
        <f>'AVL 3'!AF2</f>
        <v>45382</v>
      </c>
    </row>
    <row r="3" spans="1:32" ht="120" customHeight="1" x14ac:dyDescent="0.75">
      <c r="A3" s="4" t="s">
        <v>1</v>
      </c>
      <c r="B3" s="5">
        <f>'AVL 1'!B3+'AVL 2'!B3+'AVL 3'!B3+'AVL4'!B3</f>
        <v>6463.0062351612905</v>
      </c>
      <c r="C3" s="5">
        <f>'AVL 1'!C3+'AVL 2'!C3+'AVL 3'!C3+'AVL4'!C3</f>
        <v>7232.8685481612902</v>
      </c>
      <c r="D3" s="5">
        <f>'AVL 1'!D3+'AVL 2'!D3+'AVL 3'!D3+'AVL4'!D3</f>
        <v>7539.5716551612895</v>
      </c>
      <c r="E3" s="5">
        <f>'AVL 1'!E3+'AVL 2'!E3+'AVL 3'!E3+'AVL4'!E3</f>
        <v>7843.8710751612889</v>
      </c>
      <c r="F3" s="5">
        <f>'AVL 1'!F3+'AVL 2'!F3+'AVL 3'!F3+'AVL4'!F3</f>
        <v>7622.2619961612891</v>
      </c>
      <c r="G3" s="5">
        <f>'AVL 1'!G3+'AVL 2'!G3+'AVL 3'!G3+'AVL4'!G3</f>
        <v>7604.9870961612905</v>
      </c>
      <c r="H3" s="5">
        <f>'AVL 1'!H3+'AVL 2'!H3+'AVL 3'!H3+'AVL4'!H3</f>
        <v>7424.6017301612901</v>
      </c>
      <c r="I3" s="5">
        <f>'AVL 1'!I3+'AVL 2'!I3+'AVL 3'!I3+'AVL4'!I3</f>
        <v>7409.5827451612895</v>
      </c>
      <c r="J3" s="5">
        <f>'AVL 1'!J3+'AVL 2'!J3+'AVL 3'!J3+'AVL4'!J3</f>
        <v>6132.8138821612902</v>
      </c>
      <c r="K3" s="5">
        <f>'AVL 1'!K3+'AVL 2'!K3+'AVL 3'!K3+'AVL4'!K3</f>
        <v>6403.9313631612895</v>
      </c>
      <c r="L3" s="5">
        <f>'AVL 1'!L3+'AVL 2'!L3+'AVL 3'!L3+'AVL4'!L3</f>
        <v>6234.3537751612894</v>
      </c>
      <c r="M3" s="5">
        <f>'AVL 1'!M3+'AVL 2'!M3+'AVL 3'!M3+'AVL4'!M3</f>
        <v>6332.0857391612899</v>
      </c>
      <c r="N3" s="5">
        <f>'AVL 1'!N3+'AVL 2'!N3+'AVL 3'!N3+'AVL4'!N3</f>
        <v>6418.5382401612906</v>
      </c>
      <c r="O3" s="5">
        <f>'AVL 1'!O3+'AVL 2'!O3+'AVL 3'!O3+'AVL4'!O3</f>
        <v>6831.1622541612905</v>
      </c>
      <c r="P3" s="5">
        <f>'AVL 1'!P3+'AVL 2'!P3+'AVL 3'!P3+'AVL4'!P3</f>
        <v>6797.9476161612902</v>
      </c>
      <c r="Q3" s="5">
        <f>'AVL 1'!Q3+'AVL 2'!Q3+'AVL 3'!Q3+'AVL4'!Q3</f>
        <v>6752.66219891129</v>
      </c>
      <c r="R3" s="5">
        <f>'AVL 1'!R3+'AVL 2'!R3+'AVL 3'!R3+'AVL4'!R3</f>
        <v>6104.5323341612902</v>
      </c>
      <c r="S3" s="5">
        <f>'AVL 1'!S3+'AVL 2'!S3+'AVL 3'!S3+'AVL4'!S3</f>
        <v>6200.5231821612906</v>
      </c>
      <c r="T3" s="5">
        <f>'AVL 1'!T3+'AVL 2'!T3+'AVL 3'!T3+'AVL4'!T3</f>
        <v>6785.7598321612913</v>
      </c>
      <c r="U3" s="5">
        <f>'AVL 1'!U3+'AVL 2'!U3+'AVL 3'!U3+'AVL4'!U3</f>
        <v>7036.6085051612899</v>
      </c>
      <c r="V3" s="5">
        <f>'AVL 1'!V3+'AVL 2'!V3+'AVL 3'!V3+'AVL4'!V3</f>
        <v>6905.0156281612899</v>
      </c>
      <c r="W3" s="5">
        <f>'AVL 1'!W3+'AVL 2'!W3+'AVL 3'!W3+'AVL4'!W3</f>
        <v>7100.3265481612889</v>
      </c>
      <c r="X3" s="5">
        <f>'AVL 1'!X3+'AVL 2'!X3+'AVL 3'!X3+'AVL4'!X3</f>
        <v>6336.1074731612898</v>
      </c>
      <c r="Y3" s="5">
        <f>'AVL 1'!Y3+'AVL 2'!Y3+'AVL 3'!Y3+'AVL4'!Y3</f>
        <v>6290.8747621612902</v>
      </c>
      <c r="Z3" s="5">
        <f>'AVL 1'!Z3+'AVL 2'!Z3+'AVL 3'!Z3+'AVL4'!Z3</f>
        <v>6953.47228616129</v>
      </c>
      <c r="AA3" s="5">
        <f>'AVL 1'!AA3+'AVL 2'!AA3+'AVL 3'!AA3+'AVL4'!AA3</f>
        <v>6893.5453081612904</v>
      </c>
      <c r="AB3" s="5">
        <f>'AVL 1'!AB3+'AVL 2'!AB3+'AVL 3'!AB3+'AVL4'!AB3</f>
        <v>7013.1874491612907</v>
      </c>
      <c r="AC3" s="5">
        <f>'AVL 1'!AC3+'AVL 2'!AC3+'AVL 3'!AC3+'AVL4'!AC3</f>
        <v>6849.6744171612909</v>
      </c>
      <c r="AD3" s="5">
        <f>'AVL 1'!AD3+'AVL 2'!AD3+'AVL 3'!AD3+'AVL4'!AD3</f>
        <v>7551.6101901612901</v>
      </c>
      <c r="AE3" s="5">
        <f>'AVL 1'!AE3+'AVL 2'!AE3+'AVL 3'!AE3+'AVL4'!AE3</f>
        <v>7504.7783961612904</v>
      </c>
      <c r="AF3" s="5">
        <f>'AVL 1'!AF3+'AVL 2'!AF3+'AVL 3'!AF3+'AVL4'!AF3</f>
        <v>7600.6169091612901</v>
      </c>
    </row>
    <row r="4" spans="1:32" ht="120" customHeight="1" x14ac:dyDescent="0.75">
      <c r="A4" s="4" t="s">
        <v>2</v>
      </c>
      <c r="B4" s="5">
        <f>'AVL 1'!B4+'AVL 2'!B4+'AVL 3'!B4+'AVL4'!B4</f>
        <v>6458.6507361612912</v>
      </c>
      <c r="C4" s="5">
        <f>'AVL 1'!C4+'AVL 2'!C4+'AVL 3'!C4+'AVL4'!C4</f>
        <v>7221.8952661612893</v>
      </c>
      <c r="D4" s="5">
        <f>'AVL 1'!D4+'AVL 2'!D4+'AVL 3'!D4+'AVL4'!D4</f>
        <v>7564.2721341612905</v>
      </c>
      <c r="E4" s="5">
        <f>'AVL 1'!E4+'AVL 2'!E4+'AVL 3'!E4+'AVL4'!E4</f>
        <v>7842.7559331612902</v>
      </c>
      <c r="F4" s="5">
        <f>'AVL 1'!F4+'AVL 2'!F4+'AVL 3'!F4+'AVL4'!F4</f>
        <v>7606.5316206612897</v>
      </c>
      <c r="G4" s="5">
        <f>'AVL 1'!G4+'AVL 2'!G4+'AVL 3'!G4+'AVL4'!G4</f>
        <v>7506.4670121612899</v>
      </c>
      <c r="H4" s="5">
        <f>'AVL 1'!H4+'AVL 2'!H4+'AVL 3'!H4+'AVL4'!H4</f>
        <v>7421.6569621612907</v>
      </c>
      <c r="I4" s="5">
        <f>'AVL 1'!I4+'AVL 2'!I4+'AVL 3'!I4+'AVL4'!I4</f>
        <v>7249.1100771612892</v>
      </c>
      <c r="J4" s="5">
        <f>'AVL 1'!J4+'AVL 2'!J4+'AVL 3'!J4+'AVL4'!J4</f>
        <v>6116.5383221612901</v>
      </c>
      <c r="K4" s="5">
        <f>'AVL 1'!K4+'AVL 2'!K4+'AVL 3'!K4+'AVL4'!K4</f>
        <v>6434.35232616129</v>
      </c>
      <c r="L4" s="5">
        <f>'AVL 1'!L4+'AVL 2'!L4+'AVL 3'!L4+'AVL4'!L4</f>
        <v>6255.426091161291</v>
      </c>
      <c r="M4" s="5">
        <f>'AVL 1'!M4+'AVL 2'!M4+'AVL 3'!M4+'AVL4'!M4</f>
        <v>6359.1968041612899</v>
      </c>
      <c r="N4" s="5">
        <f>'AVL 1'!N4+'AVL 2'!N4+'AVL 3'!N4+'AVL4'!N4</f>
        <v>6426.9739391612902</v>
      </c>
      <c r="O4" s="5">
        <f>'AVL 1'!O4+'AVL 2'!O4+'AVL 3'!O4+'AVL4'!O4</f>
        <v>6866.1288976612905</v>
      </c>
      <c r="P4" s="5">
        <f>'AVL 1'!P4+'AVL 2'!P4+'AVL 3'!P4+'AVL4'!P4</f>
        <v>6909.4910201612902</v>
      </c>
      <c r="Q4" s="5">
        <f>'AVL 1'!Q4+'AVL 2'!Q4+'AVL 3'!Q4+'AVL4'!Q4</f>
        <v>6818.9655811612902</v>
      </c>
      <c r="R4" s="5">
        <f>'AVL 1'!R4+'AVL 2'!R4+'AVL 3'!R4+'AVL4'!R4</f>
        <v>6254.0240871612914</v>
      </c>
      <c r="S4" s="5">
        <f>'AVL 1'!S4+'AVL 2'!S4+'AVL 3'!S4+'AVL4'!S4</f>
        <v>6188.4495821612909</v>
      </c>
      <c r="T4" s="5">
        <f>'AVL 1'!T4+'AVL 2'!T4+'AVL 3'!T4+'AVL4'!T4</f>
        <v>6807.3278741612903</v>
      </c>
      <c r="U4" s="5">
        <f>'AVL 1'!U4+'AVL 2'!U4+'AVL 3'!U4+'AVL4'!U4</f>
        <v>6962.3119251612898</v>
      </c>
      <c r="V4" s="5">
        <f>'AVL 1'!V4+'AVL 2'!V4+'AVL 3'!V4+'AVL4'!V4</f>
        <v>6944.1170481612908</v>
      </c>
      <c r="W4" s="5">
        <f>'AVL 1'!W4+'AVL 2'!W4+'AVL 3'!W4+'AVL4'!W4</f>
        <v>6928.1634606612897</v>
      </c>
      <c r="X4" s="5">
        <f>'AVL 1'!X4+'AVL 2'!X4+'AVL 3'!X4+'AVL4'!X4</f>
        <v>6422.6852481612896</v>
      </c>
      <c r="Y4" s="5">
        <f>'AVL 1'!Y4+'AVL 2'!Y4+'AVL 3'!Y4+'AVL4'!Y4</f>
        <v>6281.4797881612894</v>
      </c>
      <c r="Z4" s="5">
        <f>'AVL 1'!Z4+'AVL 2'!Z4+'AVL 3'!Z4+'AVL4'!Z4</f>
        <v>6956.7365391612911</v>
      </c>
      <c r="AA4" s="5">
        <f>'AVL 1'!AA4+'AVL 2'!AA4+'AVL 3'!AA4+'AVL4'!AA4</f>
        <v>7005.0051241612891</v>
      </c>
      <c r="AB4" s="5">
        <f>'AVL 1'!AB4+'AVL 2'!AB4+'AVL 3'!AB4+'AVL4'!AB4</f>
        <v>6940.1738741612899</v>
      </c>
      <c r="AC4" s="5">
        <f>'AVL 1'!AC4+'AVL 2'!AC4+'AVL 3'!AC4+'AVL4'!AC4</f>
        <v>6914.2180371612903</v>
      </c>
      <c r="AD4" s="5">
        <f>'AVL 1'!AD4+'AVL 2'!AD4+'AVL 3'!AD4+'AVL4'!AD4</f>
        <v>7494.9062101612899</v>
      </c>
      <c r="AE4" s="5">
        <f>'AVL 1'!AE4+'AVL 2'!AE4+'AVL 3'!AE4+'AVL4'!AE4</f>
        <v>7460.1623201612902</v>
      </c>
      <c r="AF4" s="5">
        <f>'AVL 1'!AF4+'AVL 2'!AF4+'AVL 3'!AF4+'AVL4'!AF4</f>
        <v>7635.7595681612893</v>
      </c>
    </row>
    <row r="5" spans="1:32" ht="120" customHeight="1" x14ac:dyDescent="0.75">
      <c r="A5" s="4" t="s">
        <v>3</v>
      </c>
      <c r="B5" s="5">
        <f>'AVL 1'!B5+'AVL 2'!B5+'AVL 3'!B5+'AVL4'!B5</f>
        <v>6455.11990716129</v>
      </c>
      <c r="C5" s="5">
        <f>'AVL 1'!C5+'AVL 2'!C5+'AVL 3'!C5+'AVL4'!C5</f>
        <v>7214.0258321612891</v>
      </c>
      <c r="D5" s="5">
        <f>'AVL 1'!D5+'AVL 2'!D5+'AVL 3'!D5+'AVL4'!D5</f>
        <v>7561.3333986612888</v>
      </c>
      <c r="E5" s="5">
        <f>'AVL 1'!E5+'AVL 2'!E5+'AVL 3'!E5+'AVL4'!E5</f>
        <v>7820.01675416129</v>
      </c>
      <c r="F5" s="5">
        <f>'AVL 1'!F5+'AVL 2'!F5+'AVL 3'!F5+'AVL4'!F5</f>
        <v>7590.5619789112898</v>
      </c>
      <c r="G5" s="5">
        <f>'AVL 1'!G5+'AVL 2'!G5+'AVL 3'!G5+'AVL4'!G5</f>
        <v>7496.8115951612899</v>
      </c>
      <c r="H5" s="5">
        <f>'AVL 1'!H5+'AVL 2'!H5+'AVL 3'!H5+'AVL4'!H5</f>
        <v>7427.1744244112906</v>
      </c>
      <c r="I5" s="5">
        <f>'AVL 1'!I5+'AVL 2'!I5+'AVL 3'!I5+'AVL4'!I5</f>
        <v>7215.5347601612903</v>
      </c>
      <c r="J5" s="5">
        <f>'AVL 1'!J5+'AVL 2'!J5+'AVL 3'!J5+'AVL4'!J5</f>
        <v>6148.7011051612899</v>
      </c>
      <c r="K5" s="5">
        <f>'AVL 1'!K5+'AVL 2'!K5+'AVL 3'!K5+'AVL4'!K5</f>
        <v>6427.0847044112907</v>
      </c>
      <c r="L5" s="5">
        <f>'AVL 1'!L5+'AVL 2'!L5+'AVL 3'!L5+'AVL4'!L5</f>
        <v>6272.6718911612898</v>
      </c>
      <c r="M5" s="5">
        <f>'AVL 1'!M5+'AVL 2'!M5+'AVL 3'!M5+'AVL4'!M5</f>
        <v>6353.7827531612902</v>
      </c>
      <c r="N5" s="5">
        <f>'AVL 1'!N5+'AVL 2'!N5+'AVL 3'!N5+'AVL4'!N5</f>
        <v>6395.9934391612906</v>
      </c>
      <c r="O5" s="5">
        <f>'AVL 1'!O5+'AVL 2'!O5+'AVL 3'!O5+'AVL4'!O5</f>
        <v>6831.4257371612912</v>
      </c>
      <c r="P5" s="5">
        <f>'AVL 1'!P5+'AVL 2'!P5+'AVL 3'!P5+'AVL4'!P5</f>
        <v>6917.29467016129</v>
      </c>
      <c r="Q5" s="5">
        <f>'AVL 1'!Q5+'AVL 2'!Q5+'AVL 3'!Q5+'AVL4'!Q5</f>
        <v>6900.8045719112906</v>
      </c>
      <c r="R5" s="5">
        <f>'AVL 1'!R5+'AVL 2'!R5+'AVL 3'!R5+'AVL4'!R5</f>
        <v>6260.6999201612898</v>
      </c>
      <c r="S5" s="5">
        <f>'AVL 1'!S5+'AVL 2'!S5+'AVL 3'!S5+'AVL4'!S5</f>
        <v>6244.9431141612895</v>
      </c>
      <c r="T5" s="5">
        <f>'AVL 1'!T5+'AVL 2'!T5+'AVL 3'!T5+'AVL4'!T5</f>
        <v>6822.4361051612905</v>
      </c>
      <c r="U5" s="5">
        <f>'AVL 1'!U5+'AVL 2'!U5+'AVL 3'!U5+'AVL4'!U5</f>
        <v>6968.8089371612914</v>
      </c>
      <c r="V5" s="5">
        <f>'AVL 1'!V5+'AVL 2'!V5+'AVL 3'!V5+'AVL4'!V5</f>
        <v>6892.1146221612908</v>
      </c>
      <c r="W5" s="5">
        <f>'AVL 1'!W5+'AVL 2'!W5+'AVL 3'!W5+'AVL4'!W5</f>
        <v>6922.2821411612895</v>
      </c>
      <c r="X5" s="5">
        <f>'AVL 1'!X5+'AVL 2'!X5+'AVL 3'!X5+'AVL4'!X5</f>
        <v>6420.0053876612901</v>
      </c>
      <c r="Y5" s="5">
        <f>'AVL 1'!Y5+'AVL 2'!Y5+'AVL 3'!Y5+'AVL4'!Y5</f>
        <v>6316.3265041612894</v>
      </c>
      <c r="Z5" s="5">
        <f>'AVL 1'!Z5+'AVL 2'!Z5+'AVL 3'!Z5+'AVL4'!Z5</f>
        <v>7073.2794101612908</v>
      </c>
      <c r="AA5" s="5">
        <f>'AVL 1'!AA5+'AVL 2'!AA5+'AVL 3'!AA5+'AVL4'!AA5</f>
        <v>6926.4530241612902</v>
      </c>
      <c r="AB5" s="5">
        <f>'AVL 1'!AB5+'AVL 2'!AB5+'AVL 3'!AB5+'AVL4'!AB5</f>
        <v>6878.4216741612909</v>
      </c>
      <c r="AC5" s="5">
        <f>'AVL 1'!AC5+'AVL 2'!AC5+'AVL 3'!AC5+'AVL4'!AC5</f>
        <v>6867.3062456612897</v>
      </c>
      <c r="AD5" s="5">
        <f>'AVL 1'!AD5+'AVL 2'!AD5+'AVL 3'!AD5+'AVL4'!AD5</f>
        <v>7438.5259801612901</v>
      </c>
      <c r="AE5" s="5">
        <f>'AVL 1'!AE5+'AVL 2'!AE5+'AVL 3'!AE5+'AVL4'!AE5</f>
        <v>7409.5093721612893</v>
      </c>
      <c r="AF5" s="5">
        <f>'AVL 1'!AF5+'AVL 2'!AF5+'AVL 3'!AF5+'AVL4'!AF5</f>
        <v>7679.9558741612909</v>
      </c>
    </row>
    <row r="6" spans="1:32" ht="120" customHeight="1" x14ac:dyDescent="0.75">
      <c r="A6" s="4" t="s">
        <v>4</v>
      </c>
      <c r="B6" s="5">
        <f>'AVL 1'!B6+'AVL 2'!B6+'AVL 3'!B6+'AVL4'!B6</f>
        <v>6463.518197161291</v>
      </c>
      <c r="C6" s="5">
        <f>'AVL 1'!C6+'AVL 2'!C6+'AVL 3'!C6+'AVL4'!C6</f>
        <v>7220.2133321612891</v>
      </c>
      <c r="D6" s="5">
        <f>'AVL 1'!D6+'AVL 2'!D6+'AVL 3'!D6+'AVL4'!D6</f>
        <v>7565.8781471612911</v>
      </c>
      <c r="E6" s="5">
        <f>'AVL 1'!E6+'AVL 2'!E6+'AVL 3'!E6+'AVL4'!E6</f>
        <v>7821.5553069112902</v>
      </c>
      <c r="F6" s="5">
        <f>'AVL 1'!F6+'AVL 2'!F6+'AVL 3'!F6+'AVL4'!F6</f>
        <v>7601.2686471612888</v>
      </c>
      <c r="G6" s="5">
        <f>'AVL 1'!G6+'AVL 2'!G6+'AVL 3'!G6+'AVL4'!G6</f>
        <v>7486.0790951612898</v>
      </c>
      <c r="H6" s="5">
        <f>'AVL 1'!H6+'AVL 2'!H6+'AVL 3'!H6+'AVL4'!H6</f>
        <v>7417.8023871612895</v>
      </c>
      <c r="I6" s="5">
        <f>'AVL 1'!I6+'AVL 2'!I6+'AVL 3'!I6+'AVL4'!I6</f>
        <v>7179.9809601612906</v>
      </c>
      <c r="J6" s="5">
        <f>'AVL 1'!J6+'AVL 2'!J6+'AVL 3'!J6+'AVL4'!J6</f>
        <v>6126.6522051612901</v>
      </c>
      <c r="K6" s="5">
        <f>'AVL 1'!K6+'AVL 2'!K6+'AVL 3'!K6+'AVL4'!K6</f>
        <v>6430.8018831612899</v>
      </c>
      <c r="L6" s="5">
        <f>'AVL 1'!L6+'AVL 2'!L6+'AVL 3'!L6+'AVL4'!L6</f>
        <v>6247.4311331612898</v>
      </c>
      <c r="M6" s="5">
        <f>'AVL 1'!M6+'AVL 2'!M6+'AVL 3'!M6+'AVL4'!M6</f>
        <v>6345.5812371612901</v>
      </c>
      <c r="N6" s="5">
        <f>'AVL 1'!N6+'AVL 2'!N6+'AVL 3'!N6+'AVL4'!N6</f>
        <v>6417.0214361612907</v>
      </c>
      <c r="O6" s="5">
        <f>'AVL 1'!O6+'AVL 2'!O6+'AVL 3'!O6+'AVL4'!O6</f>
        <v>6705.6528976612908</v>
      </c>
      <c r="P6" s="5">
        <f>'AVL 1'!P6+'AVL 2'!P6+'AVL 3'!P6+'AVL4'!P6</f>
        <v>6869.3771281612899</v>
      </c>
      <c r="Q6" s="5">
        <f>'AVL 1'!Q6+'AVL 2'!Q6+'AVL 3'!Q6+'AVL4'!Q6</f>
        <v>6841.874611411291</v>
      </c>
      <c r="R6" s="5">
        <f>'AVL 1'!R6+'AVL 2'!R6+'AVL 3'!R6+'AVL4'!R6</f>
        <v>6164.0293701612909</v>
      </c>
      <c r="S6" s="5">
        <f>'AVL 1'!S6+'AVL 2'!S6+'AVL 3'!S6+'AVL4'!S6</f>
        <v>6307.9656541612894</v>
      </c>
      <c r="T6" s="5">
        <f>'AVL 1'!T6+'AVL 2'!T6+'AVL 3'!T6+'AVL4'!T6</f>
        <v>6816.3914081612902</v>
      </c>
      <c r="U6" s="5">
        <f>'AVL 1'!U6+'AVL 2'!U6+'AVL 3'!U6+'AVL4'!U6</f>
        <v>6978.4475971612901</v>
      </c>
      <c r="V6" s="5">
        <f>'AVL 1'!V6+'AVL 2'!V6+'AVL 3'!V6+'AVL4'!V6</f>
        <v>6895.9306441612898</v>
      </c>
      <c r="W6" s="5">
        <f>'AVL 1'!W6+'AVL 2'!W6+'AVL 3'!W6+'AVL4'!W6</f>
        <v>6904.0862011612899</v>
      </c>
      <c r="X6" s="5">
        <f>'AVL 1'!X6+'AVL 2'!X6+'AVL 3'!X6+'AVL4'!X6</f>
        <v>6269.81319116129</v>
      </c>
      <c r="Y6" s="5">
        <f>'AVL 1'!Y6+'AVL 2'!Y6+'AVL 3'!Y6+'AVL4'!Y6</f>
        <v>6477.3872981612894</v>
      </c>
      <c r="Z6" s="5">
        <f>'AVL 1'!Z6+'AVL 2'!Z6+'AVL 3'!Z6+'AVL4'!Z6</f>
        <v>7013.3988171612909</v>
      </c>
      <c r="AA6" s="5">
        <f>'AVL 1'!AA6+'AVL 2'!AA6+'AVL 3'!AA6+'AVL4'!AA6</f>
        <v>6903.2963141612909</v>
      </c>
      <c r="AB6" s="5">
        <f>'AVL 1'!AB6+'AVL 2'!AB6+'AVL 3'!AB6+'AVL4'!AB6</f>
        <v>6986.7521861612895</v>
      </c>
      <c r="AC6" s="5">
        <f>'AVL 1'!AC6+'AVL 2'!AC6+'AVL 3'!AC6+'AVL4'!AC6</f>
        <v>6877.32237916129</v>
      </c>
      <c r="AD6" s="5">
        <f>'AVL 1'!AD6+'AVL 2'!AD6+'AVL 3'!AD6+'AVL4'!AD6</f>
        <v>7551.5450571612901</v>
      </c>
      <c r="AE6" s="5">
        <f>'AVL 1'!AE6+'AVL 2'!AE6+'AVL 3'!AE6+'AVL4'!AE6</f>
        <v>7507.7780021612898</v>
      </c>
      <c r="AF6" s="5">
        <f>'AVL 1'!AF6+'AVL 2'!AF6+'AVL 3'!AF6+'AVL4'!AF6</f>
        <v>7883.4695361612903</v>
      </c>
    </row>
    <row r="7" spans="1:32" ht="120" customHeight="1" x14ac:dyDescent="0.75">
      <c r="A7" s="4" t="s">
        <v>5</v>
      </c>
      <c r="B7" s="5">
        <f>'AVL 1'!B7+'AVL 2'!B7+'AVL 3'!B7+'AVL4'!B7</f>
        <v>6475.8039921612908</v>
      </c>
      <c r="C7" s="5">
        <f>'AVL 1'!C7+'AVL 2'!C7+'AVL 3'!C7+'AVL4'!C7</f>
        <v>7278.9863151612899</v>
      </c>
      <c r="D7" s="5">
        <f>'AVL 1'!D7+'AVL 2'!D7+'AVL 3'!D7+'AVL4'!D7</f>
        <v>7588.6970841612911</v>
      </c>
      <c r="E7" s="5">
        <f>'AVL 1'!E7+'AVL 2'!E7+'AVL 3'!E7+'AVL4'!E7</f>
        <v>7854.679782161289</v>
      </c>
      <c r="F7" s="5">
        <f>'AVL 1'!F7+'AVL 2'!F7+'AVL 3'!F7+'AVL4'!F7</f>
        <v>7650.0215784112897</v>
      </c>
      <c r="G7" s="5">
        <f>'AVL 1'!G7+'AVL 2'!G7+'AVL 3'!G7+'AVL4'!G7</f>
        <v>7538.9753774112896</v>
      </c>
      <c r="H7" s="5">
        <f>'AVL 1'!H7+'AVL 2'!H7+'AVL 3'!H7+'AVL4'!H7</f>
        <v>7453.8071531612895</v>
      </c>
      <c r="I7" s="5">
        <f>'AVL 1'!I7+'AVL 2'!I7+'AVL 3'!I7+'AVL4'!I7</f>
        <v>7233.3949846612904</v>
      </c>
      <c r="J7" s="5">
        <f>'AVL 1'!J7+'AVL 2'!J7+'AVL 3'!J7+'AVL4'!J7</f>
        <v>6182.6879299112898</v>
      </c>
      <c r="K7" s="5">
        <f>'AVL 1'!K7+'AVL 2'!K7+'AVL 3'!K7+'AVL4'!K7</f>
        <v>6430.0164291612909</v>
      </c>
      <c r="L7" s="5">
        <f>'AVL 1'!L7+'AVL 2'!L7+'AVL 3'!L7+'AVL4'!L7</f>
        <v>6263.9813731612903</v>
      </c>
      <c r="M7" s="5">
        <f>'AVL 1'!M7+'AVL 2'!M7+'AVL 3'!M7+'AVL4'!M7</f>
        <v>6465.1243434112903</v>
      </c>
      <c r="N7" s="5">
        <f>'AVL 1'!N7+'AVL 2'!N7+'AVL 3'!N7+'AVL4'!N7</f>
        <v>6555.1162166612903</v>
      </c>
      <c r="O7" s="5">
        <f>'AVL 1'!O7+'AVL 2'!O7+'AVL 3'!O7+'AVL4'!O7</f>
        <v>6705.9328779112893</v>
      </c>
      <c r="P7" s="5">
        <f>'AVL 1'!P7+'AVL 2'!P7+'AVL 3'!P7+'AVL4'!P7</f>
        <v>6956.9913494112907</v>
      </c>
      <c r="Q7" s="5">
        <f>'AVL 1'!Q7+'AVL 2'!Q7+'AVL 3'!Q7+'AVL4'!Q7</f>
        <v>6898.5771549112906</v>
      </c>
      <c r="R7" s="5">
        <f>'AVL 1'!R7+'AVL 2'!R7+'AVL 3'!R7+'AVL4'!R7</f>
        <v>6217.7832729112897</v>
      </c>
      <c r="S7" s="5">
        <f>'AVL 1'!S7+'AVL 2'!S7+'AVL 3'!S7+'AVL4'!S7</f>
        <v>6242.7405566612906</v>
      </c>
      <c r="T7" s="5">
        <f>'AVL 1'!T7+'AVL 2'!T7+'AVL 3'!T7+'AVL4'!T7</f>
        <v>6849.0524351612903</v>
      </c>
      <c r="U7" s="5">
        <f>'AVL 1'!U7+'AVL 2'!U7+'AVL 3'!U7+'AVL4'!U7</f>
        <v>7155.68675916129</v>
      </c>
      <c r="V7" s="5">
        <f>'AVL 1'!V7+'AVL 2'!V7+'AVL 3'!V7+'AVL4'!V7</f>
        <v>6959.5126261612904</v>
      </c>
      <c r="W7" s="5">
        <f>'AVL 1'!W7+'AVL 2'!W7+'AVL 3'!W7+'AVL4'!W7</f>
        <v>6953.9325236612895</v>
      </c>
      <c r="X7" s="5">
        <f>'AVL 1'!X7+'AVL 2'!X7+'AVL 3'!X7+'AVL4'!X7</f>
        <v>6308.7843601612894</v>
      </c>
      <c r="Y7" s="5">
        <f>'AVL 1'!Y7+'AVL 2'!Y7+'AVL 3'!Y7+'AVL4'!Y7</f>
        <v>6486.948201161289</v>
      </c>
      <c r="Z7" s="5">
        <f>'AVL 1'!Z7+'AVL 2'!Z7+'AVL 3'!Z7+'AVL4'!Z7</f>
        <v>7022.8617679112904</v>
      </c>
      <c r="AA7" s="5">
        <f>'AVL 1'!AA7+'AVL 2'!AA7+'AVL 3'!AA7+'AVL4'!AA7</f>
        <v>6978.3969449112901</v>
      </c>
      <c r="AB7" s="5">
        <f>'AVL 1'!AB7+'AVL 2'!AB7+'AVL 3'!AB7+'AVL4'!AB7</f>
        <v>7041.8104326612902</v>
      </c>
      <c r="AC7" s="5">
        <f>'AVL 1'!AC7+'AVL 2'!AC7+'AVL 3'!AC7+'AVL4'!AC7</f>
        <v>6968.4409334112897</v>
      </c>
      <c r="AD7" s="5">
        <f>'AVL 1'!AD7+'AVL 2'!AD7+'AVL 3'!AD7+'AVL4'!AD7</f>
        <v>7588.2485471612899</v>
      </c>
      <c r="AE7" s="5">
        <f>'AVL 1'!AE7+'AVL 2'!AE7+'AVL 3'!AE7+'AVL4'!AE7</f>
        <v>7531.6306311612907</v>
      </c>
      <c r="AF7" s="5">
        <f>'AVL 1'!AF7+'AVL 2'!AF7+'AVL 3'!AF7+'AVL4'!AF7</f>
        <v>7951.441017161289</v>
      </c>
    </row>
    <row r="8" spans="1:32" ht="120" customHeight="1" x14ac:dyDescent="0.75">
      <c r="A8" s="4" t="s">
        <v>6</v>
      </c>
      <c r="B8" s="5">
        <f>'AVL 1'!B8+'AVL 2'!B8+'AVL 3'!B8+'AVL4'!B8</f>
        <v>6694.1471274112901</v>
      </c>
      <c r="C8" s="5">
        <f>'AVL 1'!C8+'AVL 2'!C8+'AVL 3'!C8+'AVL4'!C8</f>
        <v>7481.8888596612906</v>
      </c>
      <c r="D8" s="5">
        <f>'AVL 1'!D8+'AVL 2'!D8+'AVL 3'!D8+'AVL4'!D8</f>
        <v>7685.86122416129</v>
      </c>
      <c r="E8" s="5">
        <f>'AVL 1'!E8+'AVL 2'!E8+'AVL 3'!E8+'AVL4'!E8</f>
        <v>7959.1800144112894</v>
      </c>
      <c r="F8" s="5">
        <f>'AVL 1'!F8+'AVL 2'!F8+'AVL 3'!F8+'AVL4'!F8</f>
        <v>7792.7719834112904</v>
      </c>
      <c r="G8" s="5">
        <f>'AVL 1'!G8+'AVL 2'!G8+'AVL 3'!G8+'AVL4'!G8</f>
        <v>7692.6185241612902</v>
      </c>
      <c r="H8" s="5">
        <f>'AVL 1'!H8+'AVL 2'!H8+'AVL 3'!H8+'AVL4'!H8</f>
        <v>7588.2561224112906</v>
      </c>
      <c r="I8" s="5">
        <f>'AVL 1'!I8+'AVL 2'!I8+'AVL 3'!I8+'AVL4'!I8</f>
        <v>7359.7219914112902</v>
      </c>
      <c r="J8" s="5">
        <f>'AVL 1'!J8+'AVL 2'!J8+'AVL 3'!J8+'AVL4'!J8</f>
        <v>6559.4130619112893</v>
      </c>
      <c r="K8" s="5">
        <f>'AVL 1'!K8+'AVL 2'!K8+'AVL 3'!K8+'AVL4'!K8</f>
        <v>6611.4412841612902</v>
      </c>
      <c r="L8" s="5">
        <f>'AVL 1'!L8+'AVL 2'!L8+'AVL 3'!L8+'AVL4'!L8</f>
        <v>6490.0694286612907</v>
      </c>
      <c r="M8" s="5">
        <f>'AVL 1'!M8+'AVL 2'!M8+'AVL 3'!M8+'AVL4'!M8</f>
        <v>6608.9154251612899</v>
      </c>
      <c r="N8" s="5">
        <f>'AVL 1'!N8+'AVL 2'!N8+'AVL 3'!N8+'AVL4'!N8</f>
        <v>6808.0316044112906</v>
      </c>
      <c r="O8" s="5">
        <f>'AVL 1'!O8+'AVL 2'!O8+'AVL 3'!O8+'AVL4'!O8</f>
        <v>6937.8457991612904</v>
      </c>
      <c r="P8" s="5">
        <f>'AVL 1'!P8+'AVL 2'!P8+'AVL 3'!P8+'AVL4'!P8</f>
        <v>7173.7067304112898</v>
      </c>
      <c r="Q8" s="5">
        <f>'AVL 1'!Q8+'AVL 2'!Q8+'AVL 3'!Q8+'AVL4'!Q8</f>
        <v>7086.78757216129</v>
      </c>
      <c r="R8" s="5">
        <f>'AVL 1'!R8+'AVL 2'!R8+'AVL 3'!R8+'AVL4'!R8</f>
        <v>6433.7047571612893</v>
      </c>
      <c r="S8" s="5">
        <f>'AVL 1'!S8+'AVL 2'!S8+'AVL 3'!S8+'AVL4'!S8</f>
        <v>6501.3770624112913</v>
      </c>
      <c r="T8" s="5">
        <f>'AVL 1'!T8+'AVL 2'!T8+'AVL 3'!T8+'AVL4'!T8</f>
        <v>7136.1975964112899</v>
      </c>
      <c r="U8" s="5">
        <f>'AVL 1'!U8+'AVL 2'!U8+'AVL 3'!U8+'AVL4'!U8</f>
        <v>7272.8863256612894</v>
      </c>
      <c r="V8" s="5">
        <f>'AVL 1'!V8+'AVL 2'!V8+'AVL 3'!V8+'AVL4'!V8</f>
        <v>7290.8104604112896</v>
      </c>
      <c r="W8" s="5">
        <f>'AVL 1'!W8+'AVL 2'!W8+'AVL 3'!W8+'AVL4'!W8</f>
        <v>7270.9708501612895</v>
      </c>
      <c r="X8" s="5">
        <f>'AVL 1'!X8+'AVL 2'!X8+'AVL 3'!X8+'AVL4'!X8</f>
        <v>6618.8926999112891</v>
      </c>
      <c r="Y8" s="5">
        <f>'AVL 1'!Y8+'AVL 2'!Y8+'AVL 3'!Y8+'AVL4'!Y8</f>
        <v>6679.9523909112895</v>
      </c>
      <c r="Z8" s="5">
        <f>'AVL 1'!Z8+'AVL 2'!Z8+'AVL 3'!Z8+'AVL4'!Z8</f>
        <v>7312.0777534112895</v>
      </c>
      <c r="AA8" s="5">
        <f>'AVL 1'!AA8+'AVL 2'!AA8+'AVL 3'!AA8+'AVL4'!AA8</f>
        <v>7327.2363326612904</v>
      </c>
      <c r="AB8" s="5">
        <f>'AVL 1'!AB8+'AVL 2'!AB8+'AVL 3'!AB8+'AVL4'!AB8</f>
        <v>7261.5343196612903</v>
      </c>
      <c r="AC8" s="5">
        <f>'AVL 1'!AC8+'AVL 2'!AC8+'AVL 3'!AC8+'AVL4'!AC8</f>
        <v>7147.9318169112894</v>
      </c>
      <c r="AD8" s="5">
        <f>'AVL 1'!AD8+'AVL 2'!AD8+'AVL 3'!AD8+'AVL4'!AD8</f>
        <v>7708.2972691612895</v>
      </c>
      <c r="AE8" s="5">
        <f>'AVL 1'!AE8+'AVL 2'!AE8+'AVL 3'!AE8+'AVL4'!AE8</f>
        <v>7718.3869779112893</v>
      </c>
      <c r="AF8" s="5">
        <f>'AVL 1'!AF8+'AVL 2'!AF8+'AVL 3'!AF8+'AVL4'!AF8</f>
        <v>8132.5664771612901</v>
      </c>
    </row>
    <row r="9" spans="1:32" ht="120" customHeight="1" x14ac:dyDescent="0.75">
      <c r="A9" s="4" t="s">
        <v>7</v>
      </c>
      <c r="B9" s="5">
        <f>'AVL 1'!B9+'AVL 2'!B9+'AVL 3'!B9+'AVL4'!B9</f>
        <v>7700.6034734112891</v>
      </c>
      <c r="C9" s="5">
        <f>'AVL 1'!C9+'AVL 2'!C9+'AVL 3'!C9+'AVL4'!C9</f>
        <v>8127.5526634112903</v>
      </c>
      <c r="D9" s="5">
        <f>'AVL 1'!D9+'AVL 2'!D9+'AVL 3'!D9+'AVL4'!D9</f>
        <v>8209.3620654112892</v>
      </c>
      <c r="E9" s="5">
        <f>'AVL 1'!E9+'AVL 2'!E9+'AVL 3'!E9+'AVL4'!E9</f>
        <v>8575.8544734112893</v>
      </c>
      <c r="F9" s="5">
        <f>'AVL 1'!F9+'AVL 2'!F9+'AVL 3'!F9+'AVL4'!F9</f>
        <v>8483.5355934112886</v>
      </c>
      <c r="G9" s="5">
        <f>'AVL 1'!G9+'AVL 2'!G9+'AVL 3'!G9+'AVL4'!G9</f>
        <v>8365.8555114112896</v>
      </c>
      <c r="H9" s="5">
        <f>'AVL 1'!H9+'AVL 2'!H9+'AVL 3'!H9+'AVL4'!H9</f>
        <v>8371.0413994112896</v>
      </c>
      <c r="I9" s="5">
        <f>'AVL 1'!I9+'AVL 2'!I9+'AVL 3'!I9+'AVL4'!I9</f>
        <v>7914.3011519112897</v>
      </c>
      <c r="J9" s="5">
        <f>'AVL 1'!J9+'AVL 2'!J9+'AVL 3'!J9+'AVL4'!J9</f>
        <v>7251.0082934112907</v>
      </c>
      <c r="K9" s="5">
        <f>'AVL 1'!K9+'AVL 2'!K9+'AVL 3'!K9+'AVL4'!K9</f>
        <v>7252.0315934112896</v>
      </c>
      <c r="L9" s="5">
        <f>'AVL 1'!L9+'AVL 2'!L9+'AVL 3'!L9+'AVL4'!L9</f>
        <v>7227.5711384112892</v>
      </c>
      <c r="M9" s="5">
        <f>'AVL 1'!M9+'AVL 2'!M9+'AVL 3'!M9+'AVL4'!M9</f>
        <v>7238.9741646612893</v>
      </c>
      <c r="N9" s="5">
        <f>'AVL 1'!N9+'AVL 2'!N9+'AVL 3'!N9+'AVL4'!N9</f>
        <v>7330.1597024112898</v>
      </c>
      <c r="O9" s="5">
        <f>'AVL 1'!O9+'AVL 2'!O9+'AVL 3'!O9+'AVL4'!O9</f>
        <v>7643.2702141612899</v>
      </c>
      <c r="P9" s="5">
        <f>'AVL 1'!P9+'AVL 2'!P9+'AVL 3'!P9+'AVL4'!P9</f>
        <v>7810.8116634112885</v>
      </c>
      <c r="Q9" s="5">
        <f>'AVL 1'!Q9+'AVL 2'!Q9+'AVL 3'!Q9+'AVL4'!Q9</f>
        <v>7716.1757351612905</v>
      </c>
      <c r="R9" s="5">
        <f>'AVL 1'!R9+'AVL 2'!R9+'AVL 3'!R9+'AVL4'!R9</f>
        <v>7193.3659431612905</v>
      </c>
      <c r="S9" s="5">
        <f>'AVL 1'!S9+'AVL 2'!S9+'AVL 3'!S9+'AVL4'!S9</f>
        <v>7329.7747874112902</v>
      </c>
      <c r="T9" s="5">
        <f>'AVL 1'!T9+'AVL 2'!T9+'AVL 3'!T9+'AVL4'!T9</f>
        <v>7837.7098839112896</v>
      </c>
      <c r="U9" s="5">
        <f>'AVL 1'!U9+'AVL 2'!U9+'AVL 3'!U9+'AVL4'!U9</f>
        <v>7932.8279034112893</v>
      </c>
      <c r="V9" s="5">
        <f>'AVL 1'!V9+'AVL 2'!V9+'AVL 3'!V9+'AVL4'!V9</f>
        <v>7848.4912114112904</v>
      </c>
      <c r="W9" s="5">
        <f>'AVL 1'!W9+'AVL 2'!W9+'AVL 3'!W9+'AVL4'!W9</f>
        <v>7959.1932214112894</v>
      </c>
      <c r="X9" s="5">
        <f>'AVL 1'!X9+'AVL 2'!X9+'AVL 3'!X9+'AVL4'!X9</f>
        <v>7147.7704554112897</v>
      </c>
      <c r="Y9" s="5">
        <f>'AVL 1'!Y9+'AVL 2'!Y9+'AVL 3'!Y9+'AVL4'!Y9</f>
        <v>7211.1795656612894</v>
      </c>
      <c r="Z9" s="5">
        <f>'AVL 1'!Z9+'AVL 2'!Z9+'AVL 3'!Z9+'AVL4'!Z9</f>
        <v>8039.3192446612902</v>
      </c>
      <c r="AA9" s="5">
        <f>'AVL 1'!AA9+'AVL 2'!AA9+'AVL 3'!AA9+'AVL4'!AA9</f>
        <v>7964.1986871612899</v>
      </c>
      <c r="AB9" s="5">
        <f>'AVL 1'!AB9+'AVL 2'!AB9+'AVL 3'!AB9+'AVL4'!AB9</f>
        <v>7764.9917941612912</v>
      </c>
      <c r="AC9" s="5">
        <f>'AVL 1'!AC9+'AVL 2'!AC9+'AVL 3'!AC9+'AVL4'!AC9</f>
        <v>7756.0340624112896</v>
      </c>
      <c r="AD9" s="5">
        <f>'AVL 1'!AD9+'AVL 2'!AD9+'AVL 3'!AD9+'AVL4'!AD9</f>
        <v>8348.8857421612884</v>
      </c>
      <c r="AE9" s="5">
        <f>'AVL 1'!AE9+'AVL 2'!AE9+'AVL 3'!AE9+'AVL4'!AE9</f>
        <v>8292.3907611612885</v>
      </c>
      <c r="AF9" s="5">
        <f>'AVL 1'!AF9+'AVL 2'!AF9+'AVL 3'!AF9+'AVL4'!AF9</f>
        <v>8572.0853369112901</v>
      </c>
    </row>
    <row r="10" spans="1:32" ht="120" customHeight="1" x14ac:dyDescent="0.75">
      <c r="A10" s="4" t="s">
        <v>8</v>
      </c>
      <c r="B10" s="5">
        <f>'AVL 1'!B10+'AVL 2'!B10+'AVL 3'!B10+'AVL4'!B10</f>
        <v>7911.4091239112895</v>
      </c>
      <c r="C10" s="5">
        <f>'AVL 1'!C10+'AVL 2'!C10+'AVL 3'!C10+'AVL4'!C10</f>
        <v>8277.8374969112901</v>
      </c>
      <c r="D10" s="5">
        <f>'AVL 1'!D10+'AVL 2'!D10+'AVL 3'!D10+'AVL4'!D10</f>
        <v>8299.9640231612902</v>
      </c>
      <c r="E10" s="5">
        <f>'AVL 1'!E10+'AVL 2'!E10+'AVL 3'!E10+'AVL4'!E10</f>
        <v>8622.9120409112893</v>
      </c>
      <c r="F10" s="5">
        <f>'AVL 1'!F10+'AVL 2'!F10+'AVL 3'!F10+'AVL4'!F10</f>
        <v>8492.5361969112892</v>
      </c>
      <c r="G10" s="5">
        <f>'AVL 1'!G10+'AVL 2'!G10+'AVL 3'!G10+'AVL4'!G10</f>
        <v>8348.6083069112901</v>
      </c>
      <c r="H10" s="5">
        <f>'AVL 1'!H10+'AVL 2'!H10+'AVL 3'!H10+'AVL4'!H10</f>
        <v>8419.6965094112893</v>
      </c>
      <c r="I10" s="5">
        <f>'AVL 1'!I10+'AVL 2'!I10+'AVL 3'!I10+'AVL4'!I10</f>
        <v>7840.8419794112906</v>
      </c>
      <c r="J10" s="5">
        <f>'AVL 1'!J10+'AVL 2'!J10+'AVL 3'!J10+'AVL4'!J10</f>
        <v>7265.3329506612899</v>
      </c>
      <c r="K10" s="5">
        <f>'AVL 1'!K10+'AVL 2'!K10+'AVL 3'!K10+'AVL4'!K10</f>
        <v>7192.8093994112896</v>
      </c>
      <c r="L10" s="5">
        <f>'AVL 1'!L10+'AVL 2'!L10+'AVL 3'!L10+'AVL4'!L10</f>
        <v>7225.7208574112901</v>
      </c>
      <c r="M10" s="5">
        <f>'AVL 1'!M10+'AVL 2'!M10+'AVL 3'!M10+'AVL4'!M10</f>
        <v>7259.173557411289</v>
      </c>
      <c r="N10" s="5">
        <f>'AVL 1'!N10+'AVL 2'!N10+'AVL 3'!N10+'AVL4'!N10</f>
        <v>7367.119912161289</v>
      </c>
      <c r="O10" s="5">
        <f>'AVL 1'!O10+'AVL 2'!O10+'AVL 3'!O10+'AVL4'!O10</f>
        <v>7724.0711251612902</v>
      </c>
      <c r="P10" s="5">
        <f>'AVL 1'!P10+'AVL 2'!P10+'AVL 3'!P10+'AVL4'!P10</f>
        <v>7863.1283569112893</v>
      </c>
      <c r="Q10" s="5">
        <f>'AVL 1'!Q10+'AVL 2'!Q10+'AVL 3'!Q10+'AVL4'!Q10</f>
        <v>7681.0117126612904</v>
      </c>
      <c r="R10" s="5">
        <f>'AVL 1'!R10+'AVL 2'!R10+'AVL 3'!R10+'AVL4'!R10</f>
        <v>7261.06667291129</v>
      </c>
      <c r="S10" s="5">
        <f>'AVL 1'!S10+'AVL 2'!S10+'AVL 3'!S10+'AVL4'!S10</f>
        <v>7550.93895691129</v>
      </c>
      <c r="T10" s="5">
        <f>'AVL 1'!T10+'AVL 2'!T10+'AVL 3'!T10+'AVL4'!T10</f>
        <v>7891.4241154112897</v>
      </c>
      <c r="U10" s="5">
        <f>'AVL 1'!U10+'AVL 2'!U10+'AVL 3'!U10+'AVL4'!U10</f>
        <v>8124.6720709112906</v>
      </c>
      <c r="V10" s="5">
        <f>'AVL 1'!V10+'AVL 2'!V10+'AVL 3'!V10+'AVL4'!V10</f>
        <v>7973.7135646612887</v>
      </c>
      <c r="W10" s="5">
        <f>'AVL 1'!W10+'AVL 2'!W10+'AVL 3'!W10+'AVL4'!W10</f>
        <v>8163.2714199112888</v>
      </c>
      <c r="X10" s="5">
        <f>'AVL 1'!X10+'AVL 2'!X10+'AVL 3'!X10+'AVL4'!X10</f>
        <v>7209.9423559112893</v>
      </c>
      <c r="Y10" s="5">
        <f>'AVL 1'!Y10+'AVL 2'!Y10+'AVL 3'!Y10+'AVL4'!Y10</f>
        <v>7234.931606161289</v>
      </c>
      <c r="Z10" s="5">
        <f>'AVL 1'!Z10+'AVL 2'!Z10+'AVL 3'!Z10+'AVL4'!Z10</f>
        <v>8012.4160951612903</v>
      </c>
      <c r="AA10" s="5">
        <f>'AVL 1'!AA10+'AVL 2'!AA10+'AVL 3'!AA10+'AVL4'!AA10</f>
        <v>7968.3031121612912</v>
      </c>
      <c r="AB10" s="5">
        <f>'AVL 1'!AB10+'AVL 2'!AB10+'AVL 3'!AB10+'AVL4'!AB10</f>
        <v>7785.9453191612902</v>
      </c>
      <c r="AC10" s="5">
        <f>'AVL 1'!AC10+'AVL 2'!AC10+'AVL 3'!AC10+'AVL4'!AC10</f>
        <v>7840.7894761612906</v>
      </c>
      <c r="AD10" s="5">
        <f>'AVL 1'!AD10+'AVL 2'!AD10+'AVL 3'!AD10+'AVL4'!AD10</f>
        <v>8362.1967381612885</v>
      </c>
      <c r="AE10" s="5">
        <f>'AVL 1'!AE10+'AVL 2'!AE10+'AVL 3'!AE10+'AVL4'!AE10</f>
        <v>8316.0860781612901</v>
      </c>
      <c r="AF10" s="5">
        <f>'AVL 1'!AF10+'AVL 2'!AF10+'AVL 3'!AF10+'AVL4'!AF10</f>
        <v>8632.6622611612893</v>
      </c>
    </row>
    <row r="11" spans="1:32" ht="120" customHeight="1" x14ac:dyDescent="0.75">
      <c r="A11" s="4" t="s">
        <v>9</v>
      </c>
      <c r="B11" s="5">
        <f>'AVL 1'!B11+'AVL 2'!B11+'AVL 3'!B11+'AVL4'!B11</f>
        <v>7299.3537571612906</v>
      </c>
      <c r="C11" s="5">
        <f>'AVL 1'!C11+'AVL 2'!C11+'AVL 3'!C11+'AVL4'!C11</f>
        <v>7896.2543281612907</v>
      </c>
      <c r="D11" s="5">
        <f>'AVL 1'!D11+'AVL 2'!D11+'AVL 3'!D11+'AVL4'!D11</f>
        <v>7852.0252249112891</v>
      </c>
      <c r="E11" s="5">
        <f>'AVL 1'!E11+'AVL 2'!E11+'AVL 3'!E11+'AVL4'!E11</f>
        <v>8140.9397619112897</v>
      </c>
      <c r="F11" s="5">
        <f>'AVL 1'!F11+'AVL 2'!F11+'AVL 3'!F11+'AVL4'!F11</f>
        <v>7972.5005346612907</v>
      </c>
      <c r="G11" s="5">
        <f>'AVL 1'!G11+'AVL 2'!G11+'AVL 3'!G11+'AVL4'!G11</f>
        <v>7788.6179311612896</v>
      </c>
      <c r="H11" s="5">
        <f>'AVL 1'!H11+'AVL 2'!H11+'AVL 3'!H11+'AVL4'!H11</f>
        <v>7693.5795906612911</v>
      </c>
      <c r="I11" s="5">
        <f>'AVL 1'!I11+'AVL 2'!I11+'AVL 3'!I11+'AVL4'!I11</f>
        <v>7021.7719324112895</v>
      </c>
      <c r="J11" s="5">
        <f>'AVL 1'!J11+'AVL 2'!J11+'AVL 3'!J11+'AVL4'!J11</f>
        <v>6639.0597401612886</v>
      </c>
      <c r="K11" s="5">
        <f>'AVL 1'!K11+'AVL 2'!K11+'AVL 3'!K11+'AVL4'!K11</f>
        <v>6533.3896111612903</v>
      </c>
      <c r="L11" s="5">
        <f>'AVL 1'!L11+'AVL 2'!L11+'AVL 3'!L11+'AVL4'!L11</f>
        <v>6598.6397354112905</v>
      </c>
      <c r="M11" s="5">
        <f>'AVL 1'!M11+'AVL 2'!M11+'AVL 3'!M11+'AVL4'!M11</f>
        <v>6685.7754476612909</v>
      </c>
      <c r="N11" s="5">
        <f>'AVL 1'!N11+'AVL 2'!N11+'AVL 3'!N11+'AVL4'!N11</f>
        <v>7005.3122446612897</v>
      </c>
      <c r="O11" s="5">
        <f>'AVL 1'!O11+'AVL 2'!O11+'AVL 3'!O11+'AVL4'!O11</f>
        <v>7246.6994031612894</v>
      </c>
      <c r="P11" s="5">
        <f>'AVL 1'!P11+'AVL 2'!P11+'AVL 3'!P11+'AVL4'!P11</f>
        <v>7360.775321161289</v>
      </c>
      <c r="Q11" s="5">
        <f>'AVL 1'!Q11+'AVL 2'!Q11+'AVL 3'!Q11+'AVL4'!Q11</f>
        <v>7168.1578324112897</v>
      </c>
      <c r="R11" s="5">
        <f>'AVL 1'!R11+'AVL 2'!R11+'AVL 3'!R11+'AVL4'!R11</f>
        <v>6606.4346154112909</v>
      </c>
      <c r="S11" s="5">
        <f>'AVL 1'!S11+'AVL 2'!S11+'AVL 3'!S11+'AVL4'!S11</f>
        <v>7233.7756641612905</v>
      </c>
      <c r="T11" s="5">
        <f>'AVL 1'!T11+'AVL 2'!T11+'AVL 3'!T11+'AVL4'!T11</f>
        <v>7420.6556121612894</v>
      </c>
      <c r="U11" s="5">
        <f>'AVL 1'!U11+'AVL 2'!U11+'AVL 3'!U11+'AVL4'!U11</f>
        <v>7712.79448216129</v>
      </c>
      <c r="V11" s="5">
        <f>'AVL 1'!V11+'AVL 2'!V11+'AVL 3'!V11+'AVL4'!V11</f>
        <v>7545.1525399112898</v>
      </c>
      <c r="W11" s="5">
        <f>'AVL 1'!W11+'AVL 2'!W11+'AVL 3'!W11+'AVL4'!W11</f>
        <v>7826.0817616612894</v>
      </c>
      <c r="X11" s="5">
        <f>'AVL 1'!X11+'AVL 2'!X11+'AVL 3'!X11+'AVL4'!X11</f>
        <v>6969.926826911289</v>
      </c>
      <c r="Y11" s="5">
        <f>'AVL 1'!Y11+'AVL 2'!Y11+'AVL 3'!Y11+'AVL4'!Y11</f>
        <v>6979.4004971612894</v>
      </c>
      <c r="Z11" s="5">
        <f>'AVL 1'!Z11+'AVL 2'!Z11+'AVL 3'!Z11+'AVL4'!Z11</f>
        <v>7579.0481211612896</v>
      </c>
      <c r="AA11" s="5">
        <f>'AVL 1'!AA11+'AVL 2'!AA11+'AVL 3'!AA11+'AVL4'!AA11</f>
        <v>7557.1652381612912</v>
      </c>
      <c r="AB11" s="5">
        <f>'AVL 1'!AB11+'AVL 2'!AB11+'AVL 3'!AB11+'AVL4'!AB11</f>
        <v>7383.12574216129</v>
      </c>
      <c r="AC11" s="5">
        <f>'AVL 1'!AC11+'AVL 2'!AC11+'AVL 3'!AC11+'AVL4'!AC11</f>
        <v>7284.8553176612895</v>
      </c>
      <c r="AD11" s="5">
        <f>'AVL 1'!AD11+'AVL 2'!AD11+'AVL 3'!AD11+'AVL4'!AD11</f>
        <v>7832.1584251612903</v>
      </c>
      <c r="AE11" s="5">
        <f>'AVL 1'!AE11+'AVL 2'!AE11+'AVL 3'!AE11+'AVL4'!AE11</f>
        <v>8026.45574516129</v>
      </c>
      <c r="AF11" s="5">
        <f>'AVL 1'!AF11+'AVL 2'!AF11+'AVL 3'!AF11+'AVL4'!AF11</f>
        <v>8308.6868101612909</v>
      </c>
    </row>
    <row r="12" spans="1:32" ht="120" customHeight="1" x14ac:dyDescent="0.75">
      <c r="A12" s="4" t="s">
        <v>10</v>
      </c>
      <c r="B12" s="5">
        <f>'AVL 1'!B12+'AVL 2'!B12+'AVL 3'!B12+'AVL4'!B12</f>
        <v>6947.3249161612894</v>
      </c>
      <c r="C12" s="5">
        <f>'AVL 1'!C12+'AVL 2'!C12+'AVL 3'!C12+'AVL4'!C12</f>
        <v>7558.8276311612899</v>
      </c>
      <c r="D12" s="5">
        <f>'AVL 1'!D12+'AVL 2'!D12+'AVL 3'!D12+'AVL4'!D12</f>
        <v>7679.54685416129</v>
      </c>
      <c r="E12" s="5">
        <f>'AVL 1'!E12+'AVL 2'!E12+'AVL 3'!E12+'AVL4'!E12</f>
        <v>7945.1200021612894</v>
      </c>
      <c r="F12" s="5">
        <f>'AVL 1'!F12+'AVL 2'!F12+'AVL 3'!F12+'AVL4'!F12</f>
        <v>7721.0717581612898</v>
      </c>
      <c r="G12" s="5">
        <f>'AVL 1'!G12+'AVL 2'!G12+'AVL 3'!G12+'AVL4'!G12</f>
        <v>7431.6249284112891</v>
      </c>
      <c r="H12" s="5">
        <f>'AVL 1'!H12+'AVL 2'!H12+'AVL 3'!H12+'AVL4'!H12</f>
        <v>7583.0810551612904</v>
      </c>
      <c r="I12" s="5">
        <f>'AVL 1'!I12+'AVL 2'!I12+'AVL 3'!I12+'AVL4'!I12</f>
        <v>6532.07186616129</v>
      </c>
      <c r="J12" s="5">
        <f>'AVL 1'!J12+'AVL 2'!J12+'AVL 3'!J12+'AVL4'!J12</f>
        <v>6503.5357581612898</v>
      </c>
      <c r="K12" s="5">
        <f>'AVL 1'!K12+'AVL 2'!K12+'AVL 3'!K12+'AVL4'!K12</f>
        <v>6344.8008641612905</v>
      </c>
      <c r="L12" s="5">
        <f>'AVL 1'!L12+'AVL 2'!L12+'AVL 3'!L12+'AVL4'!L12</f>
        <v>6393.0292661612893</v>
      </c>
      <c r="M12" s="5">
        <f>'AVL 1'!M12+'AVL 2'!M12+'AVL 3'!M12+'AVL4'!M12</f>
        <v>6421.1462831612898</v>
      </c>
      <c r="N12" s="5">
        <f>'AVL 1'!N12+'AVL 2'!N12+'AVL 3'!N12+'AVL4'!N12</f>
        <v>6867.0505569112911</v>
      </c>
      <c r="O12" s="5">
        <f>'AVL 1'!O12+'AVL 2'!O12+'AVL 3'!O12+'AVL4'!O12</f>
        <v>7024.8940456612891</v>
      </c>
      <c r="P12" s="5">
        <f>'AVL 1'!P12+'AVL 2'!P12+'AVL 3'!P12+'AVL4'!P12</f>
        <v>7023.2052724112891</v>
      </c>
      <c r="Q12" s="5">
        <f>'AVL 1'!Q12+'AVL 2'!Q12+'AVL 3'!Q12+'AVL4'!Q12</f>
        <v>6786.1394606612894</v>
      </c>
      <c r="R12" s="5">
        <f>'AVL 1'!R12+'AVL 2'!R12+'AVL 3'!R12+'AVL4'!R12</f>
        <v>6202.9614771612905</v>
      </c>
      <c r="S12" s="5">
        <f>'AVL 1'!S12+'AVL 2'!S12+'AVL 3'!S12+'AVL4'!S12</f>
        <v>7155.8093376612906</v>
      </c>
      <c r="T12" s="5">
        <f>'AVL 1'!T12+'AVL 2'!T12+'AVL 3'!T12+'AVL4'!T12</f>
        <v>7182.3839566612896</v>
      </c>
      <c r="U12" s="5">
        <f>'AVL 1'!U12+'AVL 2'!U12+'AVL 3'!U12+'AVL4'!U12</f>
        <v>7307.6870771612894</v>
      </c>
      <c r="V12" s="5">
        <f>'AVL 1'!V12+'AVL 2'!V12+'AVL 3'!V12+'AVL4'!V12</f>
        <v>7154.8122816612904</v>
      </c>
      <c r="W12" s="5">
        <f>'AVL 1'!W12+'AVL 2'!W12+'AVL 3'!W12+'AVL4'!W12</f>
        <v>7334.0490886612897</v>
      </c>
      <c r="X12" s="5">
        <f>'AVL 1'!X12+'AVL 2'!X12+'AVL 3'!X12+'AVL4'!X12</f>
        <v>6788.1404861612891</v>
      </c>
      <c r="Y12" s="5">
        <f>'AVL 1'!Y12+'AVL 2'!Y12+'AVL 3'!Y12+'AVL4'!Y12</f>
        <v>6810.4875249112893</v>
      </c>
      <c r="Z12" s="5">
        <f>'AVL 1'!Z12+'AVL 2'!Z12+'AVL 3'!Z12+'AVL4'!Z12</f>
        <v>7361.7773269112895</v>
      </c>
      <c r="AA12" s="5">
        <f>'AVL 1'!AA12+'AVL 2'!AA12+'AVL 3'!AA12+'AVL4'!AA12</f>
        <v>7362.877367911291</v>
      </c>
      <c r="AB12" s="5">
        <f>'AVL 1'!AB12+'AVL 2'!AB12+'AVL 3'!AB12+'AVL4'!AB12</f>
        <v>7099.5138951612898</v>
      </c>
      <c r="AC12" s="5">
        <f>'AVL 1'!AC12+'AVL 2'!AC12+'AVL 3'!AC12+'AVL4'!AC12</f>
        <v>7107.9906016612895</v>
      </c>
      <c r="AD12" s="5">
        <f>'AVL 1'!AD12+'AVL 2'!AD12+'AVL 3'!AD12+'AVL4'!AD12</f>
        <v>7725.8919781612904</v>
      </c>
      <c r="AE12" s="5">
        <f>'AVL 1'!AE12+'AVL 2'!AE12+'AVL 3'!AE12+'AVL4'!AE12</f>
        <v>7853.1828381612895</v>
      </c>
      <c r="AF12" s="5">
        <f>'AVL 1'!AF12+'AVL 2'!AF12+'AVL 3'!AF12+'AVL4'!AF12</f>
        <v>8026.8537326612895</v>
      </c>
    </row>
    <row r="13" spans="1:32" ht="120" customHeight="1" x14ac:dyDescent="0.75">
      <c r="A13" s="4" t="s">
        <v>11</v>
      </c>
      <c r="B13" s="5">
        <f>'AVL 1'!B13+'AVL 2'!B13+'AVL 3'!B13+'AVL4'!B13</f>
        <v>6783.3666844112895</v>
      </c>
      <c r="C13" s="5">
        <f>'AVL 1'!C13+'AVL 2'!C13+'AVL 3'!C13+'AVL4'!C13</f>
        <v>7351.2880191612894</v>
      </c>
      <c r="D13" s="5">
        <f>'AVL 1'!D13+'AVL 2'!D13+'AVL 3'!D13+'AVL4'!D13</f>
        <v>7610.7641391612906</v>
      </c>
      <c r="E13" s="5">
        <f>'AVL 1'!E13+'AVL 2'!E13+'AVL 3'!E13+'AVL4'!E13</f>
        <v>7896.5839211612893</v>
      </c>
      <c r="F13" s="5">
        <f>'AVL 1'!F13+'AVL 2'!F13+'AVL 3'!F13+'AVL4'!F13</f>
        <v>7594.72682916129</v>
      </c>
      <c r="G13" s="5">
        <f>'AVL 1'!G13+'AVL 2'!G13+'AVL 3'!G13+'AVL4'!G13</f>
        <v>7406.8466921612899</v>
      </c>
      <c r="H13" s="5">
        <f>'AVL 1'!H13+'AVL 2'!H13+'AVL 3'!H13+'AVL4'!H13</f>
        <v>7495.903964161289</v>
      </c>
      <c r="I13" s="5">
        <f>'AVL 1'!I13+'AVL 2'!I13+'AVL 3'!I13+'AVL4'!I13</f>
        <v>6271.4546291612896</v>
      </c>
      <c r="J13" s="5">
        <f>'AVL 1'!J13+'AVL 2'!J13+'AVL 3'!J13+'AVL4'!J13</f>
        <v>6462.7612944112898</v>
      </c>
      <c r="K13" s="5">
        <f>'AVL 1'!K13+'AVL 2'!K13+'AVL 3'!K13+'AVL4'!K13</f>
        <v>6278.8942624112897</v>
      </c>
      <c r="L13" s="5">
        <f>'AVL 1'!L13+'AVL 2'!L13+'AVL 3'!L13+'AVL4'!L13</f>
        <v>6342.8906431612904</v>
      </c>
      <c r="M13" s="5">
        <f>'AVL 1'!M13+'AVL 2'!M13+'AVL 3'!M13+'AVL4'!M13</f>
        <v>6370.2655921612895</v>
      </c>
      <c r="N13" s="5">
        <f>'AVL 1'!N13+'AVL 2'!N13+'AVL 3'!N13+'AVL4'!N13</f>
        <v>6979.3177491612905</v>
      </c>
      <c r="O13" s="5">
        <f>'AVL 1'!O13+'AVL 2'!O13+'AVL 3'!O13+'AVL4'!O13</f>
        <v>6990.5079516612905</v>
      </c>
      <c r="P13" s="5">
        <f>'AVL 1'!P13+'AVL 2'!P13+'AVL 3'!P13+'AVL4'!P13</f>
        <v>6938.8717081612904</v>
      </c>
      <c r="Q13" s="5">
        <f>'AVL 1'!Q13+'AVL 2'!Q13+'AVL 3'!Q13+'AVL4'!Q13</f>
        <v>6638.0230491612901</v>
      </c>
      <c r="R13" s="5">
        <f>'AVL 1'!R13+'AVL 2'!R13+'AVL 3'!R13+'AVL4'!R13</f>
        <v>6017.9462306612895</v>
      </c>
      <c r="S13" s="5">
        <f>'AVL 1'!S13+'AVL 2'!S13+'AVL 3'!S13+'AVL4'!S13</f>
        <v>7123.9248356612907</v>
      </c>
      <c r="T13" s="5">
        <f>'AVL 1'!T13+'AVL 2'!T13+'AVL 3'!T13+'AVL4'!T13</f>
        <v>6942.6139601612904</v>
      </c>
      <c r="U13" s="5">
        <f>'AVL 1'!U13+'AVL 2'!U13+'AVL 3'!U13+'AVL4'!U13</f>
        <v>7005.9304791612894</v>
      </c>
      <c r="V13" s="5">
        <f>'AVL 1'!V13+'AVL 2'!V13+'AVL 3'!V13+'AVL4'!V13</f>
        <v>6925.7623714112906</v>
      </c>
      <c r="W13" s="5">
        <f>'AVL 1'!W13+'AVL 2'!W13+'AVL 3'!W13+'AVL4'!W13</f>
        <v>7074.2354336612898</v>
      </c>
      <c r="X13" s="5">
        <f>'AVL 1'!X13+'AVL 2'!X13+'AVL 3'!X13+'AVL4'!X13</f>
        <v>6456.6534626612893</v>
      </c>
      <c r="Y13" s="5">
        <f>'AVL 1'!Y13+'AVL 2'!Y13+'AVL 3'!Y13+'AVL4'!Y13</f>
        <v>6724.7905466612892</v>
      </c>
      <c r="Z13" s="5">
        <f>'AVL 1'!Z13+'AVL 2'!Z13+'AVL 3'!Z13+'AVL4'!Z13</f>
        <v>7162.3505741612898</v>
      </c>
      <c r="AA13" s="5">
        <f>'AVL 1'!AA13+'AVL 2'!AA13+'AVL 3'!AA13+'AVL4'!AA13</f>
        <v>6917.5904171612892</v>
      </c>
      <c r="AB13" s="5">
        <f>'AVL 1'!AB13+'AVL 2'!AB13+'AVL 3'!AB13+'AVL4'!AB13</f>
        <v>7021.3971641612898</v>
      </c>
      <c r="AC13" s="5">
        <f>'AVL 1'!AC13+'AVL 2'!AC13+'AVL 3'!AC13+'AVL4'!AC13</f>
        <v>7039.604840661289</v>
      </c>
      <c r="AD13" s="5">
        <f>'AVL 1'!AD13+'AVL 2'!AD13+'AVL 3'!AD13+'AVL4'!AD13</f>
        <v>7620.3602976612901</v>
      </c>
      <c r="AE13" s="5">
        <f>'AVL 1'!AE13+'AVL 2'!AE13+'AVL 3'!AE13+'AVL4'!AE13</f>
        <v>7754.2429566612891</v>
      </c>
      <c r="AF13" s="5">
        <f>'AVL 1'!AF13+'AVL 2'!AF13+'AVL 3'!AF13+'AVL4'!AF13</f>
        <v>7914.8277811612916</v>
      </c>
    </row>
    <row r="14" spans="1:32" ht="120" customHeight="1" x14ac:dyDescent="0.75">
      <c r="A14" s="4" t="s">
        <v>12</v>
      </c>
      <c r="B14" s="5">
        <f>'AVL 1'!B14+'AVL 2'!B14+'AVL 3'!B14+'AVL4'!B14</f>
        <v>6718.0186181612908</v>
      </c>
      <c r="C14" s="5">
        <f>'AVL 1'!C14+'AVL 2'!C14+'AVL 3'!C14+'AVL4'!C14</f>
        <v>7336.3877271612891</v>
      </c>
      <c r="D14" s="5">
        <f>'AVL 1'!D14+'AVL 2'!D14+'AVL 3'!D14+'AVL4'!D14</f>
        <v>7596.0813891612906</v>
      </c>
      <c r="E14" s="5">
        <f>'AVL 1'!E14+'AVL 2'!E14+'AVL 3'!E14+'AVL4'!E14</f>
        <v>7833.6085521612895</v>
      </c>
      <c r="F14" s="5">
        <f>'AVL 1'!F14+'AVL 2'!F14+'AVL 3'!F14+'AVL4'!F14</f>
        <v>7593.5714351612905</v>
      </c>
      <c r="G14" s="5">
        <f>'AVL 1'!G14+'AVL 2'!G14+'AVL 3'!G14+'AVL4'!G14</f>
        <v>7433.8093069112902</v>
      </c>
      <c r="H14" s="5">
        <f>'AVL 1'!H14+'AVL 2'!H14+'AVL 3'!H14+'AVL4'!H14</f>
        <v>7430.0506076612892</v>
      </c>
      <c r="I14" s="5">
        <f>'AVL 1'!I14+'AVL 2'!I14+'AVL 3'!I14+'AVL4'!I14</f>
        <v>6224.0202389112892</v>
      </c>
      <c r="J14" s="5">
        <f>'AVL 1'!J14+'AVL 2'!J14+'AVL 3'!J14+'AVL4'!J14</f>
        <v>6471.1641431612898</v>
      </c>
      <c r="K14" s="5">
        <f>'AVL 1'!K14+'AVL 2'!K14+'AVL 3'!K14+'AVL4'!K14</f>
        <v>6280.1951371612886</v>
      </c>
      <c r="L14" s="5">
        <f>'AVL 1'!L14+'AVL 2'!L14+'AVL 3'!L14+'AVL4'!L14</f>
        <v>6298.2194541612898</v>
      </c>
      <c r="M14" s="5">
        <f>'AVL 1'!M14+'AVL 2'!M14+'AVL 3'!M14+'AVL4'!M14</f>
        <v>6323.62127466129</v>
      </c>
      <c r="N14" s="5">
        <f>'AVL 1'!N14+'AVL 2'!N14+'AVL 3'!N14+'AVL4'!N14</f>
        <v>7021.7160971612902</v>
      </c>
      <c r="O14" s="5">
        <f>'AVL 1'!O14+'AVL 2'!O14+'AVL 3'!O14+'AVL4'!O14</f>
        <v>6858.3841336612895</v>
      </c>
      <c r="P14" s="5">
        <f>'AVL 1'!P14+'AVL 2'!P14+'AVL 3'!P14+'AVL4'!P14</f>
        <v>6867.0683851612903</v>
      </c>
      <c r="Q14" s="5">
        <f>'AVL 1'!Q14+'AVL 2'!Q14+'AVL 3'!Q14+'AVL4'!Q14</f>
        <v>6509.1850151612898</v>
      </c>
      <c r="R14" s="5">
        <f>'AVL 1'!R14+'AVL 2'!R14+'AVL 3'!R14+'AVL4'!R14</f>
        <v>5928.2084221612895</v>
      </c>
      <c r="S14" s="5">
        <f>'AVL 1'!S14+'AVL 2'!S14+'AVL 3'!S14+'AVL4'!S14</f>
        <v>7036.8724171612903</v>
      </c>
      <c r="T14" s="5">
        <f>'AVL 1'!T14+'AVL 2'!T14+'AVL 3'!T14+'AVL4'!T14</f>
        <v>6875.7086026612906</v>
      </c>
      <c r="U14" s="5">
        <f>'AVL 1'!U14+'AVL 2'!U14+'AVL 3'!U14+'AVL4'!U14</f>
        <v>6896.5957621612897</v>
      </c>
      <c r="V14" s="5">
        <f>'AVL 1'!V14+'AVL 2'!V14+'AVL 3'!V14+'AVL4'!V14</f>
        <v>6867.0115101612901</v>
      </c>
      <c r="W14" s="5">
        <f>'AVL 1'!W14+'AVL 2'!W14+'AVL 3'!W14+'AVL4'!W14</f>
        <v>7034.12813316129</v>
      </c>
      <c r="X14" s="5">
        <f>'AVL 1'!X14+'AVL 2'!X14+'AVL 3'!X14+'AVL4'!X14</f>
        <v>6302.0745691612892</v>
      </c>
      <c r="Y14" s="5">
        <f>'AVL 1'!Y14+'AVL 2'!Y14+'AVL 3'!Y14+'AVL4'!Y14</f>
        <v>6729.2668151612897</v>
      </c>
      <c r="Z14" s="5">
        <f>'AVL 1'!Z14+'AVL 2'!Z14+'AVL 3'!Z14+'AVL4'!Z14</f>
        <v>7030.0286941612903</v>
      </c>
      <c r="AA14" s="5">
        <f>'AVL 1'!AA14+'AVL 2'!AA14+'AVL 3'!AA14+'AVL4'!AA14</f>
        <v>6870.1549271612894</v>
      </c>
      <c r="AB14" s="5">
        <f>'AVL 1'!AB14+'AVL 2'!AB14+'AVL 3'!AB14+'AVL4'!AB14</f>
        <v>6905.7399141612896</v>
      </c>
      <c r="AC14" s="5">
        <f>'AVL 1'!AC14+'AVL 2'!AC14+'AVL 3'!AC14+'AVL4'!AC14</f>
        <v>7104.4773231612899</v>
      </c>
      <c r="AD14" s="5">
        <f>'AVL 1'!AD14+'AVL 2'!AD14+'AVL 3'!AD14+'AVL4'!AD14</f>
        <v>7573.0983241612894</v>
      </c>
      <c r="AE14" s="5">
        <f>'AVL 1'!AE14+'AVL 2'!AE14+'AVL 3'!AE14+'AVL4'!AE14</f>
        <v>7705.5087764112895</v>
      </c>
      <c r="AF14" s="5">
        <f>'AVL 1'!AF14+'AVL 2'!AF14+'AVL 3'!AF14+'AVL4'!AF14</f>
        <v>7840.9364211612901</v>
      </c>
    </row>
    <row r="15" spans="1:32" ht="120" customHeight="1" x14ac:dyDescent="0.75">
      <c r="A15" s="4" t="s">
        <v>13</v>
      </c>
      <c r="B15" s="5">
        <f>'AVL 1'!B15+'AVL 2'!B15+'AVL 3'!B15+'AVL4'!B15</f>
        <v>6733.6367341612904</v>
      </c>
      <c r="C15" s="5">
        <f>'AVL 1'!C15+'AVL 2'!C15+'AVL 3'!C15+'AVL4'!C15</f>
        <v>7347.5457011612889</v>
      </c>
      <c r="D15" s="5">
        <f>'AVL 1'!D15+'AVL 2'!D15+'AVL 3'!D15+'AVL4'!D15</f>
        <v>7571.1346491612894</v>
      </c>
      <c r="E15" s="5">
        <f>'AVL 1'!E15+'AVL 2'!E15+'AVL 3'!E15+'AVL4'!E15</f>
        <v>7826.482175161289</v>
      </c>
      <c r="F15" s="5">
        <f>'AVL 1'!F15+'AVL 2'!F15+'AVL 3'!F15+'AVL4'!F15</f>
        <v>7574.3124506612894</v>
      </c>
      <c r="G15" s="5">
        <f>'AVL 1'!G15+'AVL 2'!G15+'AVL 3'!G15+'AVL4'!G15</f>
        <v>7462.4014651612897</v>
      </c>
      <c r="H15" s="5">
        <f>'AVL 1'!H15+'AVL 2'!H15+'AVL 3'!H15+'AVL4'!H15</f>
        <v>7453.1954051612902</v>
      </c>
      <c r="I15" s="5">
        <f>'AVL 1'!I15+'AVL 2'!I15+'AVL 3'!I15+'AVL4'!I15</f>
        <v>6185.6343131612903</v>
      </c>
      <c r="J15" s="5">
        <f>'AVL 1'!J15+'AVL 2'!J15+'AVL 3'!J15+'AVL4'!J15</f>
        <v>6511.9973431612907</v>
      </c>
      <c r="K15" s="5">
        <f>'AVL 1'!K15+'AVL 2'!K15+'AVL 3'!K15+'AVL4'!K15</f>
        <v>6296.9041066612899</v>
      </c>
      <c r="L15" s="5">
        <f>'AVL 1'!L15+'AVL 2'!L15+'AVL 3'!L15+'AVL4'!L15</f>
        <v>6297.9389231612913</v>
      </c>
      <c r="M15" s="5">
        <f>'AVL 1'!M15+'AVL 2'!M15+'AVL 3'!M15+'AVL4'!M15</f>
        <v>6349.9474931612904</v>
      </c>
      <c r="N15" s="5">
        <f>'AVL 1'!N15+'AVL 2'!N15+'AVL 3'!N15+'AVL4'!N15</f>
        <v>7051.2831791612898</v>
      </c>
      <c r="O15" s="5">
        <f>'AVL 1'!O15+'AVL 2'!O15+'AVL 3'!O15+'AVL4'!O15</f>
        <v>6901.0927891612901</v>
      </c>
      <c r="P15" s="5">
        <f>'AVL 1'!P15+'AVL 2'!P15+'AVL 3'!P15+'AVL4'!P15</f>
        <v>6806.6568701612905</v>
      </c>
      <c r="Q15" s="5">
        <f>'AVL 1'!Q15+'AVL 2'!Q15+'AVL 3'!Q15+'AVL4'!Q15</f>
        <v>6504.3915301612906</v>
      </c>
      <c r="R15" s="5">
        <f>'AVL 1'!R15+'AVL 2'!R15+'AVL 3'!R15+'AVL4'!R15</f>
        <v>5960.1036391612906</v>
      </c>
      <c r="S15" s="5">
        <f>'AVL 1'!S15+'AVL 2'!S15+'AVL 3'!S15+'AVL4'!S15</f>
        <v>7035.6108411612904</v>
      </c>
      <c r="T15" s="5">
        <f>'AVL 1'!T15+'AVL 2'!T15+'AVL 3'!T15+'AVL4'!T15</f>
        <v>6882.4084991612908</v>
      </c>
      <c r="U15" s="5">
        <f>'AVL 1'!U15+'AVL 2'!U15+'AVL 3'!U15+'AVL4'!U15</f>
        <v>6895.2804601612897</v>
      </c>
      <c r="V15" s="5">
        <f>'AVL 1'!V15+'AVL 2'!V15+'AVL 3'!V15+'AVL4'!V15</f>
        <v>6794.7745386612914</v>
      </c>
      <c r="W15" s="5">
        <f>'AVL 1'!W15+'AVL 2'!W15+'AVL 3'!W15+'AVL4'!W15</f>
        <v>6927.1842881612902</v>
      </c>
      <c r="X15" s="5">
        <f>'AVL 1'!X15+'AVL 2'!X15+'AVL 3'!X15+'AVL4'!X15</f>
        <v>6293.9141851612903</v>
      </c>
      <c r="Y15" s="5">
        <f>'AVL 1'!Y15+'AVL 2'!Y15+'AVL 3'!Y15+'AVL4'!Y15</f>
        <v>6886.2669411612897</v>
      </c>
      <c r="Z15" s="5">
        <f>'AVL 1'!Z15+'AVL 2'!Z15+'AVL 3'!Z15+'AVL4'!Z15</f>
        <v>7019.1187371612905</v>
      </c>
      <c r="AA15" s="5">
        <f>'AVL 1'!AA15+'AVL 2'!AA15+'AVL 3'!AA15+'AVL4'!AA15</f>
        <v>6889.5922649112899</v>
      </c>
      <c r="AB15" s="5">
        <f>'AVL 1'!AB15+'AVL 2'!AB15+'AVL 3'!AB15+'AVL4'!AB15</f>
        <v>6897.7852296612891</v>
      </c>
      <c r="AC15" s="5">
        <f>'AVL 1'!AC15+'AVL 2'!AC15+'AVL 3'!AC15+'AVL4'!AC15</f>
        <v>7154.5584141612899</v>
      </c>
      <c r="AD15" s="5">
        <f>'AVL 1'!AD15+'AVL 2'!AD15+'AVL 3'!AD15+'AVL4'!AD15</f>
        <v>7602.0847611612899</v>
      </c>
      <c r="AE15" s="5">
        <f>'AVL 1'!AE15+'AVL 2'!AE15+'AVL 3'!AE15+'AVL4'!AE15</f>
        <v>7672.8834531612893</v>
      </c>
      <c r="AF15" s="5">
        <f>'AVL 1'!AF15+'AVL 2'!AF15+'AVL 3'!AF15+'AVL4'!AF15</f>
        <v>7810.6848091612901</v>
      </c>
    </row>
    <row r="16" spans="1:32" ht="120" customHeight="1" x14ac:dyDescent="0.75">
      <c r="A16" s="4" t="s">
        <v>14</v>
      </c>
      <c r="B16" s="5">
        <f>'AVL 1'!B16+'AVL 2'!B16+'AVL 3'!B16+'AVL4'!B16</f>
        <v>6736.5068601612911</v>
      </c>
      <c r="C16" s="5">
        <f>'AVL 1'!C16+'AVL 2'!C16+'AVL 3'!C16+'AVL4'!C16</f>
        <v>7322.2731591612901</v>
      </c>
      <c r="D16" s="5">
        <f>'AVL 1'!D16+'AVL 2'!D16+'AVL 3'!D16+'AVL4'!D16</f>
        <v>7587.2348571612893</v>
      </c>
      <c r="E16" s="5">
        <f>'AVL 1'!E16+'AVL 2'!E16+'AVL 3'!E16+'AVL4'!E16</f>
        <v>7825.3757951612897</v>
      </c>
      <c r="F16" s="5">
        <f>'AVL 1'!F16+'AVL 2'!F16+'AVL 3'!F16+'AVL4'!F16</f>
        <v>7603.2614661612897</v>
      </c>
      <c r="G16" s="5">
        <f>'AVL 1'!G16+'AVL 2'!G16+'AVL 3'!G16+'AVL4'!G16</f>
        <v>7440.9600891612899</v>
      </c>
      <c r="H16" s="5">
        <f>'AVL 1'!H16+'AVL 2'!H16+'AVL 3'!H16+'AVL4'!H16</f>
        <v>7466.7397361612893</v>
      </c>
      <c r="I16" s="5">
        <f>'AVL 1'!I16+'AVL 2'!I16+'AVL 3'!I16+'AVL4'!I16</f>
        <v>6129.990713161289</v>
      </c>
      <c r="J16" s="5">
        <f>'AVL 1'!J16+'AVL 2'!J16+'AVL 3'!J16+'AVL4'!J16</f>
        <v>6507.42054316129</v>
      </c>
      <c r="K16" s="5">
        <f>'AVL 1'!K16+'AVL 2'!K16+'AVL 3'!K16+'AVL4'!K16</f>
        <v>6290.3871021612904</v>
      </c>
      <c r="L16" s="5">
        <f>'AVL 1'!L16+'AVL 2'!L16+'AVL 3'!L16+'AVL4'!L16</f>
        <v>6301.7313041612906</v>
      </c>
      <c r="M16" s="5">
        <f>'AVL 1'!M16+'AVL 2'!M16+'AVL 3'!M16+'AVL4'!M16</f>
        <v>6410.7376611612908</v>
      </c>
      <c r="N16" s="5">
        <f>'AVL 1'!N16+'AVL 2'!N16+'AVL 3'!N16+'AVL4'!N16</f>
        <v>7069.9801611612911</v>
      </c>
      <c r="O16" s="5">
        <f>'AVL 1'!O16+'AVL 2'!O16+'AVL 3'!O16+'AVL4'!O16</f>
        <v>6890.2524061612894</v>
      </c>
      <c r="P16" s="5">
        <f>'AVL 1'!P16+'AVL 2'!P16+'AVL 3'!P16+'AVL4'!P16</f>
        <v>6834.3475081612887</v>
      </c>
      <c r="Q16" s="5">
        <f>'AVL 1'!Q16+'AVL 2'!Q16+'AVL 3'!Q16+'AVL4'!Q16</f>
        <v>6484.80893291129</v>
      </c>
      <c r="R16" s="5">
        <f>'AVL 1'!R16+'AVL 2'!R16+'AVL 3'!R16+'AVL4'!R16</f>
        <v>5986.6065131612904</v>
      </c>
      <c r="S16" s="5">
        <f>'AVL 1'!S16+'AVL 2'!S16+'AVL 3'!S16+'AVL4'!S16</f>
        <v>7058.4078991612905</v>
      </c>
      <c r="T16" s="5">
        <f>'AVL 1'!T16+'AVL 2'!T16+'AVL 3'!T16+'AVL4'!T16</f>
        <v>6833.7958991612904</v>
      </c>
      <c r="U16" s="5">
        <f>'AVL 1'!U16+'AVL 2'!U16+'AVL 3'!U16+'AVL4'!U16</f>
        <v>7069.0643431612898</v>
      </c>
      <c r="V16" s="5">
        <f>'AVL 1'!V16+'AVL 2'!V16+'AVL 3'!V16+'AVL4'!V16</f>
        <v>6733.78485616129</v>
      </c>
      <c r="W16" s="5">
        <f>'AVL 1'!W16+'AVL 2'!W16+'AVL 3'!W16+'AVL4'!W16</f>
        <v>6918.3058021612906</v>
      </c>
      <c r="X16" s="5">
        <f>'AVL 1'!X16+'AVL 2'!X16+'AVL 3'!X16+'AVL4'!X16</f>
        <v>6285.6888011612891</v>
      </c>
      <c r="Y16" s="5">
        <f>'AVL 1'!Y16+'AVL 2'!Y16+'AVL 3'!Y16+'AVL4'!Y16</f>
        <v>6949.2863991612903</v>
      </c>
      <c r="Z16" s="5">
        <f>'AVL 1'!Z16+'AVL 2'!Z16+'AVL 3'!Z16+'AVL4'!Z16</f>
        <v>7001.9761371612913</v>
      </c>
      <c r="AA16" s="5">
        <f>'AVL 1'!AA16+'AVL 2'!AA16+'AVL 3'!AA16+'AVL4'!AA16</f>
        <v>6871.8130561612888</v>
      </c>
      <c r="AB16" s="5">
        <f>'AVL 1'!AB16+'AVL 2'!AB16+'AVL 3'!AB16+'AVL4'!AB16</f>
        <v>6977.0987131612892</v>
      </c>
      <c r="AC16" s="5">
        <f>'AVL 1'!AC16+'AVL 2'!AC16+'AVL 3'!AC16+'AVL4'!AC16</f>
        <v>7197.0259371612901</v>
      </c>
      <c r="AD16" s="5">
        <f>'AVL 1'!AD16+'AVL 2'!AD16+'AVL 3'!AD16+'AVL4'!AD16</f>
        <v>7604.0636281612906</v>
      </c>
      <c r="AE16" s="5">
        <f>'AVL 1'!AE16+'AVL 2'!AE16+'AVL 3'!AE16+'AVL4'!AE16</f>
        <v>7614.3004291612897</v>
      </c>
      <c r="AF16" s="5">
        <f>'AVL 1'!AF16+'AVL 2'!AF16+'AVL 3'!AF16+'AVL4'!AF16</f>
        <v>7822.4271731612898</v>
      </c>
    </row>
    <row r="17" spans="1:32" ht="120" customHeight="1" x14ac:dyDescent="0.75">
      <c r="A17" s="4" t="s">
        <v>15</v>
      </c>
      <c r="B17" s="5">
        <f>'AVL 1'!B17+'AVL 2'!B17+'AVL 3'!B17+'AVL4'!B17</f>
        <v>6790.4659381612901</v>
      </c>
      <c r="C17" s="5">
        <f>'AVL 1'!C17+'AVL 2'!C17+'AVL 3'!C17+'AVL4'!C17</f>
        <v>7371.0785431612894</v>
      </c>
      <c r="D17" s="5">
        <f>'AVL 1'!D17+'AVL 2'!D17+'AVL 3'!D17+'AVL4'!D17</f>
        <v>7618.9291071612897</v>
      </c>
      <c r="E17" s="5">
        <f>'AVL 1'!E17+'AVL 2'!E17+'AVL 3'!E17+'AVL4'!E17</f>
        <v>7808.7289201612894</v>
      </c>
      <c r="F17" s="5">
        <f>'AVL 1'!F17+'AVL 2'!F17+'AVL 3'!F17+'AVL4'!F17</f>
        <v>7563.4302311612901</v>
      </c>
      <c r="G17" s="5">
        <f>'AVL 1'!G17+'AVL 2'!G17+'AVL 3'!G17+'AVL4'!G17</f>
        <v>7403.6103791612904</v>
      </c>
      <c r="H17" s="5">
        <f>'AVL 1'!H17+'AVL 2'!H17+'AVL 3'!H17+'AVL4'!H17</f>
        <v>7431.8656511612899</v>
      </c>
      <c r="I17" s="5">
        <f>'AVL 1'!I17+'AVL 2'!I17+'AVL 3'!I17+'AVL4'!I17</f>
        <v>6137.0176291612897</v>
      </c>
      <c r="J17" s="5">
        <f>'AVL 1'!J17+'AVL 2'!J17+'AVL 3'!J17+'AVL4'!J17</f>
        <v>6491.3113111612893</v>
      </c>
      <c r="K17" s="5">
        <f>'AVL 1'!K17+'AVL 2'!K17+'AVL 3'!K17+'AVL4'!K17</f>
        <v>6304.5167281612903</v>
      </c>
      <c r="L17" s="5">
        <f>'AVL 1'!L17+'AVL 2'!L17+'AVL 3'!L17+'AVL4'!L17</f>
        <v>6345.3038591612894</v>
      </c>
      <c r="M17" s="5">
        <f>'AVL 1'!M17+'AVL 2'!M17+'AVL 3'!M17+'AVL4'!M17</f>
        <v>6442.7451611612896</v>
      </c>
      <c r="N17" s="5">
        <f>'AVL 1'!N17+'AVL 2'!N17+'AVL 3'!N17+'AVL4'!N17</f>
        <v>7078.0835241612895</v>
      </c>
      <c r="O17" s="5">
        <f>'AVL 1'!O17+'AVL 2'!O17+'AVL 3'!O17+'AVL4'!O17</f>
        <v>6847.9274466612897</v>
      </c>
      <c r="P17" s="5">
        <f>'AVL 1'!P17+'AVL 2'!P17+'AVL 3'!P17+'AVL4'!P17</f>
        <v>6820.2479671612891</v>
      </c>
      <c r="Q17" s="5">
        <f>'AVL 1'!Q17+'AVL 2'!Q17+'AVL 3'!Q17+'AVL4'!Q17</f>
        <v>6500.5684521612893</v>
      </c>
      <c r="R17" s="5">
        <f>'AVL 1'!R17+'AVL 2'!R17+'AVL 3'!R17+'AVL4'!R17</f>
        <v>5976.7915251612903</v>
      </c>
      <c r="S17" s="5">
        <f>'AVL 1'!S17+'AVL 2'!S17+'AVL 3'!S17+'AVL4'!S17</f>
        <v>7033.3725621612903</v>
      </c>
      <c r="T17" s="5">
        <f>'AVL 1'!T17+'AVL 2'!T17+'AVL 3'!T17+'AVL4'!T17</f>
        <v>6704.5000931612904</v>
      </c>
      <c r="U17" s="5">
        <f>'AVL 1'!U17+'AVL 2'!U17+'AVL 3'!U17+'AVL4'!U17</f>
        <v>6900.4112431612903</v>
      </c>
      <c r="V17" s="5">
        <f>'AVL 1'!V17+'AVL 2'!V17+'AVL 3'!V17+'AVL4'!V17</f>
        <v>6751.5181191612901</v>
      </c>
      <c r="W17" s="5">
        <f>'AVL 1'!W17+'AVL 2'!W17+'AVL 3'!W17+'AVL4'!W17</f>
        <v>6913.1329861612903</v>
      </c>
      <c r="X17" s="5">
        <f>'AVL 1'!X17+'AVL 2'!X17+'AVL 3'!X17+'AVL4'!X17</f>
        <v>6281.8525171612901</v>
      </c>
      <c r="Y17" s="5">
        <f>'AVL 1'!Y17+'AVL 2'!Y17+'AVL 3'!Y17+'AVL4'!Y17</f>
        <v>6970.0466991612902</v>
      </c>
      <c r="Z17" s="5">
        <f>'AVL 1'!Z17+'AVL 2'!Z17+'AVL 3'!Z17+'AVL4'!Z17</f>
        <v>6974.8340371612903</v>
      </c>
      <c r="AA17" s="5">
        <f>'AVL 1'!AA17+'AVL 2'!AA17+'AVL 3'!AA17+'AVL4'!AA17</f>
        <v>6962.7005561612896</v>
      </c>
      <c r="AB17" s="5">
        <f>'AVL 1'!AB17+'AVL 2'!AB17+'AVL 3'!AB17+'AVL4'!AB17</f>
        <v>6871.2711131612905</v>
      </c>
      <c r="AC17" s="5">
        <f>'AVL 1'!AC17+'AVL 2'!AC17+'AVL 3'!AC17+'AVL4'!AC17</f>
        <v>7307.6350931612897</v>
      </c>
      <c r="AD17" s="5">
        <f>'AVL 1'!AD17+'AVL 2'!AD17+'AVL 3'!AD17+'AVL4'!AD17</f>
        <v>7612.0046691612897</v>
      </c>
      <c r="AE17" s="5">
        <f>'AVL 1'!AE17+'AVL 2'!AE17+'AVL 3'!AE17+'AVL4'!AE17</f>
        <v>7596.3099711612895</v>
      </c>
      <c r="AF17" s="5">
        <f>'AVL 1'!AF17+'AVL 2'!AF17+'AVL 3'!AF17+'AVL4'!AF17</f>
        <v>7855.5184531612904</v>
      </c>
    </row>
    <row r="18" spans="1:32" ht="120" customHeight="1" x14ac:dyDescent="0.75">
      <c r="A18" s="4" t="s">
        <v>16</v>
      </c>
      <c r="B18" s="5">
        <f>'AVL 1'!B18+'AVL 2'!B18+'AVL 3'!B18+'AVL4'!B18</f>
        <v>6927.82630416129</v>
      </c>
      <c r="C18" s="5">
        <f>'AVL 1'!C18+'AVL 2'!C18+'AVL 3'!C18+'AVL4'!C18</f>
        <v>7276.0480291612912</v>
      </c>
      <c r="D18" s="5">
        <f>'AVL 1'!D18+'AVL 2'!D18+'AVL 3'!D18+'AVL4'!D18</f>
        <v>7647.0881211612905</v>
      </c>
      <c r="E18" s="5">
        <f>'AVL 1'!E18+'AVL 2'!E18+'AVL 3'!E18+'AVL4'!E18</f>
        <v>7830.8128361612889</v>
      </c>
      <c r="F18" s="5">
        <f>'AVL 1'!F18+'AVL 2'!F18+'AVL 3'!F18+'AVL4'!F18</f>
        <v>7579.8955651612905</v>
      </c>
      <c r="G18" s="5">
        <f>'AVL 1'!G18+'AVL 2'!G18+'AVL 3'!G18+'AVL4'!G18</f>
        <v>7433.3687551612902</v>
      </c>
      <c r="H18" s="5">
        <f>'AVL 1'!H18+'AVL 2'!H18+'AVL 3'!H18+'AVL4'!H18</f>
        <v>7400.0498211612903</v>
      </c>
      <c r="I18" s="5">
        <f>'AVL 1'!I18+'AVL 2'!I18+'AVL 3'!I18+'AVL4'!I18</f>
        <v>6152.0180451612905</v>
      </c>
      <c r="J18" s="5">
        <f>'AVL 1'!J18+'AVL 2'!J18+'AVL 3'!J18+'AVL4'!J18</f>
        <v>6478.5707111612901</v>
      </c>
      <c r="K18" s="5">
        <f>'AVL 1'!K18+'AVL 2'!K18+'AVL 3'!K18+'AVL4'!K18</f>
        <v>6356.6578921612891</v>
      </c>
      <c r="L18" s="5">
        <f>'AVL 1'!L18+'AVL 2'!L18+'AVL 3'!L18+'AVL4'!L18</f>
        <v>6418.6506461612898</v>
      </c>
      <c r="M18" s="5">
        <f>'AVL 1'!M18+'AVL 2'!M18+'AVL 3'!M18+'AVL4'!M18</f>
        <v>6435.0399611612902</v>
      </c>
      <c r="N18" s="5">
        <f>'AVL 1'!N18+'AVL 2'!N18+'AVL 3'!N18+'AVL4'!N18</f>
        <v>7068.2209441612904</v>
      </c>
      <c r="O18" s="5">
        <f>'AVL 1'!O18+'AVL 2'!O18+'AVL 3'!O18+'AVL4'!O18</f>
        <v>6880.4023969112895</v>
      </c>
      <c r="P18" s="5">
        <f>'AVL 1'!P18+'AVL 2'!P18+'AVL 3'!P18+'AVL4'!P18</f>
        <v>6804.8271831612892</v>
      </c>
      <c r="Q18" s="5">
        <f>'AVL 1'!Q18+'AVL 2'!Q18+'AVL 3'!Q18+'AVL4'!Q18</f>
        <v>6503.8796091612903</v>
      </c>
      <c r="R18" s="5">
        <f>'AVL 1'!R18+'AVL 2'!R18+'AVL 3'!R18+'AVL4'!R18</f>
        <v>5987.8192711612901</v>
      </c>
      <c r="S18" s="5">
        <f>'AVL 1'!S18+'AVL 2'!S18+'AVL 3'!S18+'AVL4'!S18</f>
        <v>7068.7444571612896</v>
      </c>
      <c r="T18" s="5">
        <f>'AVL 1'!T18+'AVL 2'!T18+'AVL 3'!T18+'AVL4'!T18</f>
        <v>6839.6670441612905</v>
      </c>
      <c r="U18" s="5">
        <f>'AVL 1'!U18+'AVL 2'!U18+'AVL 3'!U18+'AVL4'!U18</f>
        <v>6934.4181709112909</v>
      </c>
      <c r="V18" s="5">
        <f>'AVL 1'!V18+'AVL 2'!V18+'AVL 3'!V18+'AVL4'!V18</f>
        <v>6774.440319161291</v>
      </c>
      <c r="W18" s="5">
        <f>'AVL 1'!W18+'AVL 2'!W18+'AVL 3'!W18+'AVL4'!W18</f>
        <v>6989.1893861612898</v>
      </c>
      <c r="X18" s="5">
        <f>'AVL 1'!X18+'AVL 2'!X18+'AVL 3'!X18+'AVL4'!X18</f>
        <v>6278.1286331612891</v>
      </c>
      <c r="Y18" s="5">
        <f>'AVL 1'!Y18+'AVL 2'!Y18+'AVL 3'!Y18+'AVL4'!Y18</f>
        <v>7117.1779571612897</v>
      </c>
      <c r="Z18" s="5">
        <f>'AVL 1'!Z18+'AVL 2'!Z18+'AVL 3'!Z18+'AVL4'!Z18</f>
        <v>7003.1687971612901</v>
      </c>
      <c r="AA18" s="5">
        <f>'AVL 1'!AA18+'AVL 2'!AA18+'AVL 3'!AA18+'AVL4'!AA18</f>
        <v>7084.6378441612896</v>
      </c>
      <c r="AB18" s="5">
        <f>'AVL 1'!AB18+'AVL 2'!AB18+'AVL 3'!AB18+'AVL4'!AB18</f>
        <v>6932.4286746612906</v>
      </c>
      <c r="AC18" s="5">
        <f>'AVL 1'!AC18+'AVL 2'!AC18+'AVL 3'!AC18+'AVL4'!AC18</f>
        <v>7547.1986921612888</v>
      </c>
      <c r="AD18" s="5">
        <f>'AVL 1'!AD18+'AVL 2'!AD18+'AVL 3'!AD18+'AVL4'!AD18</f>
        <v>7630.4994721612893</v>
      </c>
      <c r="AE18" s="5">
        <f>'AVL 1'!AE18+'AVL 2'!AE18+'AVL 3'!AE18+'AVL4'!AE18</f>
        <v>7663.3813791612893</v>
      </c>
      <c r="AF18" s="5">
        <f>'AVL 1'!AF18+'AVL 2'!AF18+'AVL 3'!AF18+'AVL4'!AF18</f>
        <v>7935.5782516612908</v>
      </c>
    </row>
    <row r="19" spans="1:32" ht="120" customHeight="1" x14ac:dyDescent="0.75">
      <c r="A19" s="4" t="s">
        <v>17</v>
      </c>
      <c r="B19" s="5">
        <f>'AVL 1'!B19+'AVL 2'!B19+'AVL 3'!B19+'AVL4'!B19</f>
        <v>7090.0330421612907</v>
      </c>
      <c r="C19" s="5">
        <f>'AVL 1'!C19+'AVL 2'!C19+'AVL 3'!C19+'AVL4'!C19</f>
        <v>7587.7805591612896</v>
      </c>
      <c r="D19" s="5">
        <f>'AVL 1'!D19+'AVL 2'!D19+'AVL 3'!D19+'AVL4'!D19</f>
        <v>7706.6359021612898</v>
      </c>
      <c r="E19" s="5">
        <f>'AVL 1'!E19+'AVL 2'!E19+'AVL 3'!E19+'AVL4'!E19</f>
        <v>7889.4011424112887</v>
      </c>
      <c r="F19" s="5">
        <f>'AVL 1'!F19+'AVL 2'!F19+'AVL 3'!F19+'AVL4'!F19</f>
        <v>7626.4648351612905</v>
      </c>
      <c r="G19" s="5">
        <f>'AVL 1'!G19+'AVL 2'!G19+'AVL 3'!G19+'AVL4'!G19</f>
        <v>7307.8245011612898</v>
      </c>
      <c r="H19" s="5">
        <f>'AVL 1'!H19+'AVL 2'!H19+'AVL 3'!H19+'AVL4'!H19</f>
        <v>7449.5395991612913</v>
      </c>
      <c r="I19" s="5">
        <f>'AVL 1'!I19+'AVL 2'!I19+'AVL 3'!I19+'AVL4'!I19</f>
        <v>6235.6659764112901</v>
      </c>
      <c r="J19" s="5">
        <f>'AVL 1'!J19+'AVL 2'!J19+'AVL 3'!J19+'AVL4'!J19</f>
        <v>6550.0189074112895</v>
      </c>
      <c r="K19" s="5">
        <f>'AVL 1'!K19+'AVL 2'!K19+'AVL 3'!K19+'AVL4'!K19</f>
        <v>6395.0937271612893</v>
      </c>
      <c r="L19" s="5">
        <f>'AVL 1'!L19+'AVL 2'!L19+'AVL 3'!L19+'AVL4'!L19</f>
        <v>6417.9222651612909</v>
      </c>
      <c r="M19" s="5">
        <f>'AVL 1'!M19+'AVL 2'!M19+'AVL 3'!M19+'AVL4'!M19</f>
        <v>6499.1905761612898</v>
      </c>
      <c r="N19" s="5">
        <f>'AVL 1'!N19+'AVL 2'!N19+'AVL 3'!N19+'AVL4'!N19</f>
        <v>6994.2832391612892</v>
      </c>
      <c r="O19" s="5">
        <f>'AVL 1'!O19+'AVL 2'!O19+'AVL 3'!O19+'AVL4'!O19</f>
        <v>6956.5739396612898</v>
      </c>
      <c r="P19" s="5">
        <f>'AVL 1'!P19+'AVL 2'!P19+'AVL 3'!P19+'AVL4'!P19</f>
        <v>6875.8690054112903</v>
      </c>
      <c r="Q19" s="5">
        <f>'AVL 1'!Q19+'AVL 2'!Q19+'AVL 3'!Q19+'AVL4'!Q19</f>
        <v>6594.5180601612901</v>
      </c>
      <c r="R19" s="5">
        <f>'AVL 1'!R19+'AVL 2'!R19+'AVL 3'!R19+'AVL4'!R19</f>
        <v>6060.7108231612892</v>
      </c>
      <c r="S19" s="5">
        <f>'AVL 1'!S19+'AVL 2'!S19+'AVL 3'!S19+'AVL4'!S19</f>
        <v>7166.1533261612904</v>
      </c>
      <c r="T19" s="5">
        <f>'AVL 1'!T19+'AVL 2'!T19+'AVL 3'!T19+'AVL4'!T19</f>
        <v>6958.8330351612894</v>
      </c>
      <c r="U19" s="5">
        <f>'AVL 1'!U19+'AVL 2'!U19+'AVL 3'!U19+'AVL4'!U19</f>
        <v>7038.623815661289</v>
      </c>
      <c r="V19" s="5">
        <f>'AVL 1'!V19+'AVL 2'!V19+'AVL 3'!V19+'AVL4'!V19</f>
        <v>6898.0846536612898</v>
      </c>
      <c r="W19" s="5">
        <f>'AVL 1'!W19+'AVL 2'!W19+'AVL 3'!W19+'AVL4'!W19</f>
        <v>7187.3111731612898</v>
      </c>
      <c r="X19" s="5">
        <f>'AVL 1'!X19+'AVL 2'!X19+'AVL 3'!X19+'AVL4'!X19</f>
        <v>6375.6905699112895</v>
      </c>
      <c r="Y19" s="5">
        <f>'AVL 1'!Y19+'AVL 2'!Y19+'AVL 3'!Y19+'AVL4'!Y19</f>
        <v>7202.4150261612904</v>
      </c>
      <c r="Z19" s="5">
        <f>'AVL 1'!Z19+'AVL 2'!Z19+'AVL 3'!Z19+'AVL4'!Z19</f>
        <v>7063.1567626612887</v>
      </c>
      <c r="AA19" s="5">
        <f>'AVL 1'!AA19+'AVL 2'!AA19+'AVL 3'!AA19+'AVL4'!AA19</f>
        <v>7212.8402226612907</v>
      </c>
      <c r="AB19" s="5">
        <f>'AVL 1'!AB19+'AVL 2'!AB19+'AVL 3'!AB19+'AVL4'!AB19</f>
        <v>6988.5239336612904</v>
      </c>
      <c r="AC19" s="5">
        <f>'AVL 1'!AC19+'AVL 2'!AC19+'AVL 3'!AC19+'AVL4'!AC19</f>
        <v>7763.7550696612898</v>
      </c>
      <c r="AD19" s="5">
        <f>'AVL 1'!AD19+'AVL 2'!AD19+'AVL 3'!AD19+'AVL4'!AD19</f>
        <v>7709.4136981612892</v>
      </c>
      <c r="AE19" s="5">
        <f>'AVL 1'!AE19+'AVL 2'!AE19+'AVL 3'!AE19+'AVL4'!AE19</f>
        <v>7764.8559391612898</v>
      </c>
      <c r="AF19" s="5">
        <f>'AVL 1'!AF19+'AVL 2'!AF19+'AVL 3'!AF19+'AVL4'!AF19</f>
        <v>8036.8512601612892</v>
      </c>
    </row>
    <row r="20" spans="1:32" ht="120" customHeight="1" x14ac:dyDescent="0.75">
      <c r="A20" s="4" t="s">
        <v>18</v>
      </c>
      <c r="B20" s="5">
        <f>'AVL 1'!B20+'AVL 2'!B20+'AVL 3'!B20+'AVL4'!B20</f>
        <v>7767.7764789112898</v>
      </c>
      <c r="C20" s="5">
        <f>'AVL 1'!C20+'AVL 2'!C20+'AVL 3'!C20+'AVL4'!C20</f>
        <v>8095.6376449112895</v>
      </c>
      <c r="D20" s="5">
        <f>'AVL 1'!D20+'AVL 2'!D20+'AVL 3'!D20+'AVL4'!D20</f>
        <v>8126.3704706612898</v>
      </c>
      <c r="E20" s="5">
        <f>'AVL 1'!E20+'AVL 2'!E20+'AVL 3'!E20+'AVL4'!E20</f>
        <v>8297.2932556612886</v>
      </c>
      <c r="F20" s="5">
        <f>'AVL 1'!F20+'AVL 2'!F20+'AVL 3'!F20+'AVL4'!F20</f>
        <v>8255.5712359112895</v>
      </c>
      <c r="G20" s="5">
        <f>'AVL 1'!G20+'AVL 2'!G20+'AVL 3'!G20+'AVL4'!G20</f>
        <v>7821.7597254112907</v>
      </c>
      <c r="H20" s="5">
        <f>'AVL 1'!H20+'AVL 2'!H20+'AVL 3'!H20+'AVL4'!H20</f>
        <v>8012.3042314112899</v>
      </c>
      <c r="I20" s="5">
        <f>'AVL 1'!I20+'AVL 2'!I20+'AVL 3'!I20+'AVL4'!I20</f>
        <v>6719.5194369112905</v>
      </c>
      <c r="J20" s="5">
        <f>'AVL 1'!J20+'AVL 2'!J20+'AVL 3'!J20+'AVL4'!J20</f>
        <v>7033.9739479112905</v>
      </c>
      <c r="K20" s="5">
        <f>'AVL 1'!K20+'AVL 2'!K20+'AVL 3'!K20+'AVL4'!K20</f>
        <v>6828.8085841612901</v>
      </c>
      <c r="L20" s="5">
        <f>'AVL 1'!L20+'AVL 2'!L20+'AVL 3'!L20+'AVL4'!L20</f>
        <v>6843.0092506612891</v>
      </c>
      <c r="M20" s="5">
        <f>'AVL 1'!M20+'AVL 2'!M20+'AVL 3'!M20+'AVL4'!M20</f>
        <v>7046.4323509112901</v>
      </c>
      <c r="N20" s="5">
        <f>'AVL 1'!N20+'AVL 2'!N20+'AVL 3'!N20+'AVL4'!N20</f>
        <v>7446.7032234112903</v>
      </c>
      <c r="O20" s="5">
        <f>'AVL 1'!O20+'AVL 2'!O20+'AVL 3'!O20+'AVL4'!O20</f>
        <v>7516.9370464112908</v>
      </c>
      <c r="P20" s="5">
        <f>'AVL 1'!P20+'AVL 2'!P20+'AVL 3'!P20+'AVL4'!P20</f>
        <v>7440.2916384112905</v>
      </c>
      <c r="Q20" s="5">
        <f>'AVL 1'!Q20+'AVL 2'!Q20+'AVL 3'!Q20+'AVL4'!Q20</f>
        <v>7136.8776334112899</v>
      </c>
      <c r="R20" s="5">
        <f>'AVL 1'!R20+'AVL 2'!R20+'AVL 3'!R20+'AVL4'!R20</f>
        <v>6618.7610144112896</v>
      </c>
      <c r="S20" s="5">
        <f>'AVL 1'!S20+'AVL 2'!S20+'AVL 3'!S20+'AVL4'!S20</f>
        <v>7669.7598574112899</v>
      </c>
      <c r="T20" s="5">
        <f>'AVL 1'!T20+'AVL 2'!T20+'AVL 3'!T20+'AVL4'!T20</f>
        <v>7585.9254689112895</v>
      </c>
      <c r="U20" s="5">
        <f>'AVL 1'!U20+'AVL 2'!U20+'AVL 3'!U20+'AVL4'!U20</f>
        <v>7584.7253099112895</v>
      </c>
      <c r="V20" s="5">
        <f>'AVL 1'!V20+'AVL 2'!V20+'AVL 3'!V20+'AVL4'!V20</f>
        <v>7565.3385091612899</v>
      </c>
      <c r="W20" s="5">
        <f>'AVL 1'!W20+'AVL 2'!W20+'AVL 3'!W20+'AVL4'!W20</f>
        <v>7773.0443501612899</v>
      </c>
      <c r="X20" s="5">
        <f>'AVL 1'!X20+'AVL 2'!X20+'AVL 3'!X20+'AVL4'!X20</f>
        <v>6952.6218104112895</v>
      </c>
      <c r="Y20" s="5">
        <f>'AVL 1'!Y20+'AVL 2'!Y20+'AVL 3'!Y20+'AVL4'!Y20</f>
        <v>7698.78661316129</v>
      </c>
      <c r="Z20" s="5">
        <f>'AVL 1'!Z20+'AVL 2'!Z20+'AVL 3'!Z20+'AVL4'!Z20</f>
        <v>7551.7516359112906</v>
      </c>
      <c r="AA20" s="5">
        <f>'AVL 1'!AA20+'AVL 2'!AA20+'AVL 3'!AA20+'AVL4'!AA20</f>
        <v>7596.84164991129</v>
      </c>
      <c r="AB20" s="5">
        <f>'AVL 1'!AB20+'AVL 2'!AB20+'AVL 3'!AB20+'AVL4'!AB20</f>
        <v>7359.8742149112913</v>
      </c>
      <c r="AC20" s="5">
        <f>'AVL 1'!AC20+'AVL 2'!AC20+'AVL 3'!AC20+'AVL4'!AC20</f>
        <v>8011.3322516612898</v>
      </c>
      <c r="AD20" s="5">
        <f>'AVL 1'!AD20+'AVL 2'!AD20+'AVL 3'!AD20+'AVL4'!AD20</f>
        <v>8042.4956851612897</v>
      </c>
      <c r="AE20" s="5">
        <f>'AVL 1'!AE20+'AVL 2'!AE20+'AVL 3'!AE20+'AVL4'!AE20</f>
        <v>8046.4114639112895</v>
      </c>
      <c r="AF20" s="5">
        <f>'AVL 1'!AF20+'AVL 2'!AF20+'AVL 3'!AF20+'AVL4'!AF20</f>
        <v>8370.6798904112911</v>
      </c>
    </row>
    <row r="21" spans="1:32" ht="120" customHeight="1" x14ac:dyDescent="0.75">
      <c r="A21" s="4" t="s">
        <v>19</v>
      </c>
      <c r="B21" s="5">
        <f>'AVL 1'!B21+'AVL 2'!B21+'AVL 3'!B21+'AVL4'!B21</f>
        <v>8451.6565971612908</v>
      </c>
      <c r="C21" s="5">
        <f>'AVL 1'!C21+'AVL 2'!C21+'AVL 3'!C21+'AVL4'!C21</f>
        <v>8513.6095741612899</v>
      </c>
      <c r="D21" s="5">
        <f>'AVL 1'!D21+'AVL 2'!D21+'AVL 3'!D21+'AVL4'!D21</f>
        <v>8457.0112291612895</v>
      </c>
      <c r="E21" s="5">
        <f>'AVL 1'!E21+'AVL 2'!E21+'AVL 3'!E21+'AVL4'!E21</f>
        <v>8650.891820911289</v>
      </c>
      <c r="F21" s="5">
        <f>'AVL 1'!F21+'AVL 2'!F21+'AVL 3'!F21+'AVL4'!F21</f>
        <v>8685.7458266612903</v>
      </c>
      <c r="G21" s="5">
        <f>'AVL 1'!G21+'AVL 2'!G21+'AVL 3'!G21+'AVL4'!G21</f>
        <v>8454.9652291612911</v>
      </c>
      <c r="H21" s="5">
        <f>'AVL 1'!H21+'AVL 2'!H21+'AVL 3'!H21+'AVL4'!H21</f>
        <v>8488.1170991612908</v>
      </c>
      <c r="I21" s="5">
        <f>'AVL 1'!I21+'AVL 2'!I21+'AVL 3'!I21+'AVL4'!I21</f>
        <v>7186.7913081612896</v>
      </c>
      <c r="J21" s="5">
        <f>'AVL 1'!J21+'AVL 2'!J21+'AVL 3'!J21+'AVL4'!J21</f>
        <v>7492.46654241129</v>
      </c>
      <c r="K21" s="5">
        <f>'AVL 1'!K21+'AVL 2'!K21+'AVL 3'!K21+'AVL4'!K21</f>
        <v>7324.1195541612906</v>
      </c>
      <c r="L21" s="5">
        <f>'AVL 1'!L21+'AVL 2'!L21+'AVL 3'!L21+'AVL4'!L21</f>
        <v>7258.2492851612897</v>
      </c>
      <c r="M21" s="5">
        <f>'AVL 1'!M21+'AVL 2'!M21+'AVL 3'!M21+'AVL4'!M21</f>
        <v>7421.0458721612904</v>
      </c>
      <c r="N21" s="5">
        <f>'AVL 1'!N21+'AVL 2'!N21+'AVL 3'!N21+'AVL4'!N21</f>
        <v>7770.9889871612904</v>
      </c>
      <c r="O21" s="5">
        <f>'AVL 1'!O21+'AVL 2'!O21+'AVL 3'!O21+'AVL4'!O21</f>
        <v>7843.8100551612897</v>
      </c>
      <c r="P21" s="5">
        <f>'AVL 1'!P21+'AVL 2'!P21+'AVL 3'!P21+'AVL4'!P21</f>
        <v>7881.5351149112903</v>
      </c>
      <c r="Q21" s="5">
        <f>'AVL 1'!Q21+'AVL 2'!Q21+'AVL 3'!Q21+'AVL4'!Q21</f>
        <v>7224.1351501612899</v>
      </c>
      <c r="R21" s="5">
        <f>'AVL 1'!R21+'AVL 2'!R21+'AVL 3'!R21+'AVL4'!R21</f>
        <v>6984.3626571612895</v>
      </c>
      <c r="S21" s="5">
        <f>'AVL 1'!S21+'AVL 2'!S21+'AVL 3'!S21+'AVL4'!S21</f>
        <v>8087.7217431612899</v>
      </c>
      <c r="T21" s="5">
        <f>'AVL 1'!T21+'AVL 2'!T21+'AVL 3'!T21+'AVL4'!T21</f>
        <v>8047.1786891612901</v>
      </c>
      <c r="U21" s="5">
        <f>'AVL 1'!U21+'AVL 2'!U21+'AVL 3'!U21+'AVL4'!U21</f>
        <v>8075.1842146612908</v>
      </c>
      <c r="V21" s="5">
        <f>'AVL 1'!V21+'AVL 2'!V21+'AVL 3'!V21+'AVL4'!V21</f>
        <v>8126.3430181612903</v>
      </c>
      <c r="W21" s="5">
        <f>'AVL 1'!W21+'AVL 2'!W21+'AVL 3'!W21+'AVL4'!W21</f>
        <v>8130.20274416129</v>
      </c>
      <c r="X21" s="5">
        <f>'AVL 1'!X21+'AVL 2'!X21+'AVL 3'!X21+'AVL4'!X21</f>
        <v>7382.6956611612895</v>
      </c>
      <c r="Y21" s="5">
        <f>'AVL 1'!Y21+'AVL 2'!Y21+'AVL 3'!Y21+'AVL4'!Y21</f>
        <v>8133.6628481612897</v>
      </c>
      <c r="Z21" s="5">
        <f>'AVL 1'!Z21+'AVL 2'!Z21+'AVL 3'!Z21+'AVL4'!Z21</f>
        <v>8020.0847871612914</v>
      </c>
      <c r="AA21" s="5">
        <f>'AVL 1'!AA21+'AVL 2'!AA21+'AVL 3'!AA21+'AVL4'!AA21</f>
        <v>8058.5878541612892</v>
      </c>
      <c r="AB21" s="5">
        <f>'AVL 1'!AB21+'AVL 2'!AB21+'AVL 3'!AB21+'AVL4'!AB21</f>
        <v>7909.31868516129</v>
      </c>
      <c r="AC21" s="5">
        <f>'AVL 1'!AC21+'AVL 2'!AC21+'AVL 3'!AC21+'AVL4'!AC21</f>
        <v>8397.4168311612884</v>
      </c>
      <c r="AD21" s="5">
        <f>'AVL 1'!AD21+'AVL 2'!AD21+'AVL 3'!AD21+'AVL4'!AD21</f>
        <v>8463.0846971612882</v>
      </c>
      <c r="AE21" s="5">
        <f>'AVL 1'!AE21+'AVL 2'!AE21+'AVL 3'!AE21+'AVL4'!AE21</f>
        <v>8385.3957071612895</v>
      </c>
      <c r="AF21" s="5">
        <f>'AVL 1'!AF21+'AVL 2'!AF21+'AVL 3'!AF21+'AVL4'!AF21</f>
        <v>8672.6715701612902</v>
      </c>
    </row>
    <row r="22" spans="1:32" ht="120" customHeight="1" x14ac:dyDescent="0.75">
      <c r="A22" s="4" t="s">
        <v>20</v>
      </c>
      <c r="B22" s="5">
        <f>'AVL 1'!B22+'AVL 2'!B22+'AVL 3'!B22+'AVL4'!B22</f>
        <v>8034.0018324112898</v>
      </c>
      <c r="C22" s="5">
        <f>'AVL 1'!C22+'AVL 2'!C22+'AVL 3'!C22+'AVL4'!C22</f>
        <v>8060.0813206612893</v>
      </c>
      <c r="D22" s="5">
        <f>'AVL 1'!D22+'AVL 2'!D22+'AVL 3'!D22+'AVL4'!D22</f>
        <v>8097.9306304112906</v>
      </c>
      <c r="E22" s="5">
        <f>'AVL 1'!E22+'AVL 2'!E22+'AVL 3'!E22+'AVL4'!E22</f>
        <v>8087.2424906612905</v>
      </c>
      <c r="F22" s="5">
        <f>'AVL 1'!F22+'AVL 2'!F22+'AVL 3'!F22+'AVL4'!F22</f>
        <v>8130.8841719112897</v>
      </c>
      <c r="G22" s="5">
        <f>'AVL 1'!G22+'AVL 2'!G22+'AVL 3'!G22+'AVL4'!G22</f>
        <v>8000.8830189112905</v>
      </c>
      <c r="H22" s="5">
        <f>'AVL 1'!H22+'AVL 2'!H22+'AVL 3'!H22+'AVL4'!H22</f>
        <v>8007.6257319112901</v>
      </c>
      <c r="I22" s="5">
        <f>'AVL 1'!I22+'AVL 2'!I22+'AVL 3'!I22+'AVL4'!I22</f>
        <v>6745.2419064112892</v>
      </c>
      <c r="J22" s="5">
        <f>'AVL 1'!J22+'AVL 2'!J22+'AVL 3'!J22+'AVL4'!J22</f>
        <v>7054.8292844112893</v>
      </c>
      <c r="K22" s="5">
        <f>'AVL 1'!K22+'AVL 2'!K22+'AVL 3'!K22+'AVL4'!K22</f>
        <v>6863.2730579112904</v>
      </c>
      <c r="L22" s="5">
        <f>'AVL 1'!L22+'AVL 2'!L22+'AVL 3'!L22+'AVL4'!L22</f>
        <v>6857.0405989112896</v>
      </c>
      <c r="M22" s="5">
        <f>'AVL 1'!M22+'AVL 2'!M22+'AVL 3'!M22+'AVL4'!M22</f>
        <v>7012.1370354112896</v>
      </c>
      <c r="N22" s="5">
        <f>'AVL 1'!N22+'AVL 2'!N22+'AVL 3'!N22+'AVL4'!N22</f>
        <v>7497.4930004112903</v>
      </c>
      <c r="O22" s="5">
        <f>'AVL 1'!O22+'AVL 2'!O22+'AVL 3'!O22+'AVL4'!O22</f>
        <v>7515.2242519112897</v>
      </c>
      <c r="P22" s="5">
        <f>'AVL 1'!P22+'AVL 2'!P22+'AVL 3'!P22+'AVL4'!P22</f>
        <v>7583.0538059112896</v>
      </c>
      <c r="Q22" s="5">
        <f>'AVL 1'!Q22+'AVL 2'!Q22+'AVL 3'!Q22+'AVL4'!Q22</f>
        <v>6925.3535794112904</v>
      </c>
      <c r="R22" s="5">
        <f>'AVL 1'!R22+'AVL 2'!R22+'AVL 3'!R22+'AVL4'!R22</f>
        <v>6781.9614999112891</v>
      </c>
      <c r="S22" s="5">
        <f>'AVL 1'!S22+'AVL 2'!S22+'AVL 3'!S22+'AVL4'!S22</f>
        <v>7674.6511054112898</v>
      </c>
      <c r="T22" s="5">
        <f>'AVL 1'!T22+'AVL 2'!T22+'AVL 3'!T22+'AVL4'!T22</f>
        <v>7799.2288074112894</v>
      </c>
      <c r="U22" s="5">
        <f>'AVL 1'!U22+'AVL 2'!U22+'AVL 3'!U22+'AVL4'!U22</f>
        <v>7870.1778114112894</v>
      </c>
      <c r="V22" s="5">
        <f>'AVL 1'!V22+'AVL 2'!V22+'AVL 3'!V22+'AVL4'!V22</f>
        <v>7722.77773941129</v>
      </c>
      <c r="W22" s="5">
        <f>'AVL 1'!W22+'AVL 2'!W22+'AVL 3'!W22+'AVL4'!W22</f>
        <v>7614.9312554112894</v>
      </c>
      <c r="X22" s="5">
        <f>'AVL 1'!X22+'AVL 2'!X22+'AVL 3'!X22+'AVL4'!X22</f>
        <v>7106.1143634112896</v>
      </c>
      <c r="Y22" s="5">
        <f>'AVL 1'!Y22+'AVL 2'!Y22+'AVL 3'!Y22+'AVL4'!Y22</f>
        <v>7809.8682311612902</v>
      </c>
      <c r="Z22" s="5">
        <f>'AVL 1'!Z22+'AVL 2'!Z22+'AVL 3'!Z22+'AVL4'!Z22</f>
        <v>7700.8097959112893</v>
      </c>
      <c r="AA22" s="5">
        <f>'AVL 1'!AA22+'AVL 2'!AA22+'AVL 3'!AA22+'AVL4'!AA22</f>
        <v>7694.3997831612905</v>
      </c>
      <c r="AB22" s="5">
        <f>'AVL 1'!AB22+'AVL 2'!AB22+'AVL 3'!AB22+'AVL4'!AB22</f>
        <v>7474.55495166129</v>
      </c>
      <c r="AC22" s="5">
        <f>'AVL 1'!AC22+'AVL 2'!AC22+'AVL 3'!AC22+'AVL4'!AC22</f>
        <v>7994.7803996612902</v>
      </c>
      <c r="AD22" s="5">
        <f>'AVL 1'!AD22+'AVL 2'!AD22+'AVL 3'!AD22+'AVL4'!AD22</f>
        <v>8151.1965326612899</v>
      </c>
      <c r="AE22" s="5">
        <f>'AVL 1'!AE22+'AVL 2'!AE22+'AVL 3'!AE22+'AVL4'!AE22</f>
        <v>8106.16599491129</v>
      </c>
      <c r="AF22" s="5">
        <f>'AVL 1'!AF22+'AVL 2'!AF22+'AVL 3'!AF22+'AVL4'!AF22</f>
        <v>8487.8450144112903</v>
      </c>
    </row>
    <row r="23" spans="1:32" ht="120" customHeight="1" x14ac:dyDescent="0.75">
      <c r="A23" s="4" t="s">
        <v>21</v>
      </c>
      <c r="B23" s="5">
        <f>'AVL 1'!B23+'AVL 2'!B23+'AVL 3'!B23+'AVL4'!B23</f>
        <v>7693.6370546612898</v>
      </c>
      <c r="C23" s="5">
        <f>'AVL 1'!C23+'AVL 2'!C23+'AVL 3'!C23+'AVL4'!C23</f>
        <v>7857.7810151612903</v>
      </c>
      <c r="D23" s="5">
        <f>'AVL 1'!D23+'AVL 2'!D23+'AVL 3'!D23+'AVL4'!D23</f>
        <v>7741.5454374112905</v>
      </c>
      <c r="E23" s="5">
        <f>'AVL 1'!E23+'AVL 2'!E23+'AVL 3'!E23+'AVL4'!E23</f>
        <v>7721.7374441612901</v>
      </c>
      <c r="F23" s="5">
        <f>'AVL 1'!F23+'AVL 2'!F23+'AVL 3'!F23+'AVL4'!F23</f>
        <v>7805.7508446612901</v>
      </c>
      <c r="G23" s="5">
        <f>'AVL 1'!G23+'AVL 2'!G23+'AVL 3'!G23+'AVL4'!G23</f>
        <v>7606.9956891612901</v>
      </c>
      <c r="H23" s="5">
        <f>'AVL 1'!H23+'AVL 2'!H23+'AVL 3'!H23+'AVL4'!H23</f>
        <v>7598.9457026612909</v>
      </c>
      <c r="I23" s="5">
        <f>'AVL 1'!I23+'AVL 2'!I23+'AVL 3'!I23+'AVL4'!I23</f>
        <v>6315.6312749112894</v>
      </c>
      <c r="J23" s="5">
        <f>'AVL 1'!J23+'AVL 2'!J23+'AVL 3'!J23+'AVL4'!J23</f>
        <v>6548.278884161291</v>
      </c>
      <c r="K23" s="5">
        <f>'AVL 1'!K23+'AVL 2'!K23+'AVL 3'!K23+'AVL4'!K23</f>
        <v>6436.9891801612903</v>
      </c>
      <c r="L23" s="5">
        <f>'AVL 1'!L23+'AVL 2'!L23+'AVL 3'!L23+'AVL4'!L23</f>
        <v>6460.39306516129</v>
      </c>
      <c r="M23" s="5">
        <f>'AVL 1'!M23+'AVL 2'!M23+'AVL 3'!M23+'AVL4'!M23</f>
        <v>6576.0028166612901</v>
      </c>
      <c r="N23" s="5">
        <f>'AVL 1'!N23+'AVL 2'!N23+'AVL 3'!N23+'AVL4'!N23</f>
        <v>7131.5138854112902</v>
      </c>
      <c r="O23" s="5">
        <f>'AVL 1'!O23+'AVL 2'!O23+'AVL 3'!O23+'AVL4'!O23</f>
        <v>7093.7057799112899</v>
      </c>
      <c r="P23" s="5">
        <f>'AVL 1'!P23+'AVL 2'!P23+'AVL 3'!P23+'AVL4'!P23</f>
        <v>7118.0782854112895</v>
      </c>
      <c r="Q23" s="5">
        <f>'AVL 1'!Q23+'AVL 2'!Q23+'AVL 3'!Q23+'AVL4'!Q23</f>
        <v>6512.6945189112903</v>
      </c>
      <c r="R23" s="5">
        <f>'AVL 1'!R23+'AVL 2'!R23+'AVL 3'!R23+'AVL4'!R23</f>
        <v>6452.9688649112904</v>
      </c>
      <c r="S23" s="5">
        <f>'AVL 1'!S23+'AVL 2'!S23+'AVL 3'!S23+'AVL4'!S23</f>
        <v>7231.5483784112903</v>
      </c>
      <c r="T23" s="5">
        <f>'AVL 1'!T23+'AVL 2'!T23+'AVL 3'!T23+'AVL4'!T23</f>
        <v>7364.1703791612908</v>
      </c>
      <c r="U23" s="5">
        <f>'AVL 1'!U23+'AVL 2'!U23+'AVL 3'!U23+'AVL4'!U23</f>
        <v>7125.5394391612899</v>
      </c>
      <c r="V23" s="5">
        <f>'AVL 1'!V23+'AVL 2'!V23+'AVL 3'!V23+'AVL4'!V23</f>
        <v>7279.7427841612898</v>
      </c>
      <c r="W23" s="5">
        <f>'AVL 1'!W23+'AVL 2'!W23+'AVL 3'!W23+'AVL4'!W23</f>
        <v>6858.14989716129</v>
      </c>
      <c r="X23" s="5">
        <f>'AVL 1'!X23+'AVL 2'!X23+'AVL 3'!X23+'AVL4'!X23</f>
        <v>6643.5034171612906</v>
      </c>
      <c r="Y23" s="5">
        <f>'AVL 1'!Y23+'AVL 2'!Y23+'AVL 3'!Y23+'AVL4'!Y23</f>
        <v>7455.04825666129</v>
      </c>
      <c r="Z23" s="5">
        <f>'AVL 1'!Z23+'AVL 2'!Z23+'AVL 3'!Z23+'AVL4'!Z23</f>
        <v>7261.1589956612897</v>
      </c>
      <c r="AA23" s="5">
        <f>'AVL 1'!AA23+'AVL 2'!AA23+'AVL 3'!AA23+'AVL4'!AA23</f>
        <v>7276.9145641612904</v>
      </c>
      <c r="AB23" s="5">
        <f>'AVL 1'!AB23+'AVL 2'!AB23+'AVL 3'!AB23+'AVL4'!AB23</f>
        <v>7081.7473251612901</v>
      </c>
      <c r="AC23" s="5">
        <f>'AVL 1'!AC23+'AVL 2'!AC23+'AVL 3'!AC23+'AVL4'!AC23</f>
        <v>7706.8703881612901</v>
      </c>
      <c r="AD23" s="5">
        <f>'AVL 1'!AD23+'AVL 2'!AD23+'AVL 3'!AD23+'AVL4'!AD23</f>
        <v>7823.7500661612912</v>
      </c>
      <c r="AE23" s="5">
        <f>'AVL 1'!AE23+'AVL 2'!AE23+'AVL 3'!AE23+'AVL4'!AE23</f>
        <v>7805.2131491612899</v>
      </c>
      <c r="AF23" s="5">
        <f>'AVL 1'!AF23+'AVL 2'!AF23+'AVL 3'!AF23+'AVL4'!AF23</f>
        <v>8207.3387706612903</v>
      </c>
    </row>
    <row r="24" spans="1:32" ht="120" customHeight="1" x14ac:dyDescent="0.75">
      <c r="A24" s="4" t="s">
        <v>22</v>
      </c>
      <c r="B24" s="5">
        <f>'AVL 1'!B24+'AVL 2'!B24+'AVL 3'!B24+'AVL4'!B24</f>
        <v>7509.4910971612899</v>
      </c>
      <c r="C24" s="5">
        <f>'AVL 1'!C24+'AVL 2'!C24+'AVL 3'!C24+'AVL4'!C24</f>
        <v>7843.9967951612898</v>
      </c>
      <c r="D24" s="5">
        <f>'AVL 1'!D24+'AVL 2'!D24+'AVL 3'!D24+'AVL4'!D24</f>
        <v>7679.8419821612897</v>
      </c>
      <c r="E24" s="5">
        <f>'AVL 1'!E24+'AVL 2'!E24+'AVL 3'!E24+'AVL4'!E24</f>
        <v>7680.9288541612896</v>
      </c>
      <c r="F24" s="5">
        <f>'AVL 1'!F24+'AVL 2'!F24+'AVL 3'!F24+'AVL4'!F24</f>
        <v>7737.4121209112909</v>
      </c>
      <c r="G24" s="5">
        <f>'AVL 1'!G24+'AVL 2'!G24+'AVL 3'!G24+'AVL4'!G24</f>
        <v>7423.0597724112904</v>
      </c>
      <c r="H24" s="5">
        <f>'AVL 1'!H24+'AVL 2'!H24+'AVL 3'!H24+'AVL4'!H24</f>
        <v>7517.4733069112899</v>
      </c>
      <c r="I24" s="5">
        <f>'AVL 1'!I24+'AVL 2'!I24+'AVL 3'!I24+'AVL4'!I24</f>
        <v>6207.4726111612908</v>
      </c>
      <c r="J24" s="5">
        <f>'AVL 1'!J24+'AVL 2'!J24+'AVL 3'!J24+'AVL4'!J24</f>
        <v>6514.3712591612893</v>
      </c>
      <c r="K24" s="5">
        <f>'AVL 1'!K24+'AVL 2'!K24+'AVL 3'!K24+'AVL4'!K24</f>
        <v>6357.5950801612908</v>
      </c>
      <c r="L24" s="5">
        <f>'AVL 1'!L24+'AVL 2'!L24+'AVL 3'!L24+'AVL4'!L24</f>
        <v>6409.4035431612901</v>
      </c>
      <c r="M24" s="5">
        <f>'AVL 1'!M24+'AVL 2'!M24+'AVL 3'!M24+'AVL4'!M24</f>
        <v>6419.61112191129</v>
      </c>
      <c r="N24" s="5">
        <f>'AVL 1'!N24+'AVL 2'!N24+'AVL 3'!N24+'AVL4'!N24</f>
        <v>6969.9132081612897</v>
      </c>
      <c r="O24" s="5">
        <f>'AVL 1'!O24+'AVL 2'!O24+'AVL 3'!O24+'AVL4'!O24</f>
        <v>6883.4186161612906</v>
      </c>
      <c r="P24" s="5">
        <f>'AVL 1'!P24+'AVL 2'!P24+'AVL 3'!P24+'AVL4'!P24</f>
        <v>6949.1472951612905</v>
      </c>
      <c r="Q24" s="5">
        <f>'AVL 1'!Q24+'AVL 2'!Q24+'AVL 3'!Q24+'AVL4'!Q24</f>
        <v>6296.1620221612902</v>
      </c>
      <c r="R24" s="5">
        <f>'AVL 1'!R24+'AVL 2'!R24+'AVL 3'!R24+'AVL4'!R24</f>
        <v>6274.1536011612898</v>
      </c>
      <c r="S24" s="5">
        <f>'AVL 1'!S24+'AVL 2'!S24+'AVL 3'!S24+'AVL4'!S24</f>
        <v>7005.8317949112907</v>
      </c>
      <c r="T24" s="5">
        <f>'AVL 1'!T24+'AVL 2'!T24+'AVL 3'!T24+'AVL4'!T24</f>
        <v>7228.3613761612905</v>
      </c>
      <c r="U24" s="5">
        <f>'AVL 1'!U24+'AVL 2'!U24+'AVL 3'!U24+'AVL4'!U24</f>
        <v>7066.9761161612896</v>
      </c>
      <c r="V24" s="5">
        <f>'AVL 1'!V24+'AVL 2'!V24+'AVL 3'!V24+'AVL4'!V24</f>
        <v>7111.0292309112901</v>
      </c>
      <c r="W24" s="5">
        <f>'AVL 1'!W24+'AVL 2'!W24+'AVL 3'!W24+'AVL4'!W24</f>
        <v>6547.3810371612899</v>
      </c>
      <c r="X24" s="5">
        <f>'AVL 1'!X24+'AVL 2'!X24+'AVL 3'!X24+'AVL4'!X24</f>
        <v>6549.8516911612905</v>
      </c>
      <c r="Y24" s="5">
        <f>'AVL 1'!Y24+'AVL 2'!Y24+'AVL 3'!Y24+'AVL4'!Y24</f>
        <v>7333.9014561612912</v>
      </c>
      <c r="Z24" s="5">
        <f>'AVL 1'!Z24+'AVL 2'!Z24+'AVL 3'!Z24+'AVL4'!Z24</f>
        <v>7181.0577576612905</v>
      </c>
      <c r="AA24" s="5">
        <f>'AVL 1'!AA24+'AVL 2'!AA24+'AVL 3'!AA24+'AVL4'!AA24</f>
        <v>7148.0972961612906</v>
      </c>
      <c r="AB24" s="5">
        <f>'AVL 1'!AB24+'AVL 2'!AB24+'AVL 3'!AB24+'AVL4'!AB24</f>
        <v>6972.1437441612907</v>
      </c>
      <c r="AC24" s="5">
        <f>'AVL 1'!AC24+'AVL 2'!AC24+'AVL 3'!AC24+'AVL4'!AC24</f>
        <v>7645.1269081612909</v>
      </c>
      <c r="AD24" s="5">
        <f>'AVL 1'!AD24+'AVL 2'!AD24+'AVL 3'!AD24+'AVL4'!AD24</f>
        <v>7788.6439161612898</v>
      </c>
      <c r="AE24" s="5">
        <f>'AVL 1'!AE24+'AVL 2'!AE24+'AVL 3'!AE24+'AVL4'!AE24</f>
        <v>7493.5776756612904</v>
      </c>
      <c r="AF24" s="5">
        <f>'AVL 1'!AF24+'AVL 2'!AF24+'AVL 3'!AF24+'AVL4'!AF24</f>
        <v>8108.2339661612914</v>
      </c>
    </row>
    <row r="25" spans="1:32" ht="120" customHeight="1" x14ac:dyDescent="0.75">
      <c r="A25" s="4" t="s">
        <v>23</v>
      </c>
      <c r="B25" s="5">
        <f>'AVL 1'!B25+'AVL 2'!B25+'AVL 3'!B25+'AVL4'!B25</f>
        <v>7306.722337661291</v>
      </c>
      <c r="C25" s="5">
        <f>'AVL 1'!C25+'AVL 2'!C25+'AVL 3'!C25+'AVL4'!C25</f>
        <v>7831.9440761612914</v>
      </c>
      <c r="D25" s="5">
        <f>'AVL 1'!D25+'AVL 2'!D25+'AVL 3'!D25+'AVL4'!D25</f>
        <v>7597.5839881612901</v>
      </c>
      <c r="E25" s="5">
        <f>'AVL 1'!E25+'AVL 2'!E25+'AVL 3'!E25+'AVL4'!E25</f>
        <v>7628.3253436612904</v>
      </c>
      <c r="F25" s="5">
        <f>'AVL 1'!F25+'AVL 2'!F25+'AVL 3'!F25+'AVL4'!F25</f>
        <v>7779.6811801612894</v>
      </c>
      <c r="G25" s="5">
        <f>'AVL 1'!G25+'AVL 2'!G25+'AVL 3'!G25+'AVL4'!G25</f>
        <v>7364.0521301612898</v>
      </c>
      <c r="H25" s="5">
        <f>'AVL 1'!H25+'AVL 2'!H25+'AVL 3'!H25+'AVL4'!H25</f>
        <v>7489.7127521612892</v>
      </c>
      <c r="I25" s="5">
        <f>'AVL 1'!I25+'AVL 2'!I25+'AVL 3'!I25+'AVL4'!I25</f>
        <v>6144.0617584112897</v>
      </c>
      <c r="J25" s="5">
        <f>'AVL 1'!J25+'AVL 2'!J25+'AVL 3'!J25+'AVL4'!J25</f>
        <v>6484.5285421612898</v>
      </c>
      <c r="K25" s="5">
        <f>'AVL 1'!K25+'AVL 2'!K25+'AVL 3'!K25+'AVL4'!K25</f>
        <v>6260.9355111612895</v>
      </c>
      <c r="L25" s="5">
        <f>'AVL 1'!L25+'AVL 2'!L25+'AVL 3'!L25+'AVL4'!L25</f>
        <v>6341.95374916129</v>
      </c>
      <c r="M25" s="5">
        <f>'AVL 1'!M25+'AVL 2'!M25+'AVL 3'!M25+'AVL4'!M25</f>
        <v>6371.6245981612901</v>
      </c>
      <c r="N25" s="5">
        <f>'AVL 1'!N25+'AVL 2'!N25+'AVL 3'!N25+'AVL4'!N25</f>
        <v>6886.0271921612912</v>
      </c>
      <c r="O25" s="5">
        <f>'AVL 1'!O25+'AVL 2'!O25+'AVL 3'!O25+'AVL4'!O25</f>
        <v>6838.242599661291</v>
      </c>
      <c r="P25" s="5">
        <f>'AVL 1'!P25+'AVL 2'!P25+'AVL 3'!P25+'AVL4'!P25</f>
        <v>6889.3479774112902</v>
      </c>
      <c r="Q25" s="5">
        <f>'AVL 1'!Q25+'AVL 2'!Q25+'AVL 3'!Q25+'AVL4'!Q25</f>
        <v>6173.6104271612912</v>
      </c>
      <c r="R25" s="5">
        <f>'AVL 1'!R25+'AVL 2'!R25+'AVL 3'!R25+'AVL4'!R25</f>
        <v>6203.75032316129</v>
      </c>
      <c r="S25" s="5">
        <f>'AVL 1'!S25+'AVL 2'!S25+'AVL 3'!S25+'AVL4'!S25</f>
        <v>6888.8661096612905</v>
      </c>
      <c r="T25" s="5">
        <f>'AVL 1'!T25+'AVL 2'!T25+'AVL 3'!T25+'AVL4'!T25</f>
        <v>7200.6835106612907</v>
      </c>
      <c r="U25" s="5">
        <f>'AVL 1'!U25+'AVL 2'!U25+'AVL 3'!U25+'AVL4'!U25</f>
        <v>7143.4656704112913</v>
      </c>
      <c r="V25" s="5">
        <f>'AVL 1'!V25+'AVL 2'!V25+'AVL 3'!V25+'AVL4'!V25</f>
        <v>7032.1931551612906</v>
      </c>
      <c r="W25" s="5">
        <f>'AVL 1'!W25+'AVL 2'!W25+'AVL 3'!W25+'AVL4'!W25</f>
        <v>6452.9598401612902</v>
      </c>
      <c r="X25" s="5">
        <f>'AVL 1'!X25+'AVL 2'!X25+'AVL 3'!X25+'AVL4'!X25</f>
        <v>6450.2143361612898</v>
      </c>
      <c r="Y25" s="5">
        <f>'AVL 1'!Y25+'AVL 2'!Y25+'AVL 3'!Y25+'AVL4'!Y25</f>
        <v>7165.5230896612902</v>
      </c>
      <c r="Z25" s="5">
        <f>'AVL 1'!Z25+'AVL 2'!Z25+'AVL 3'!Z25+'AVL4'!Z25</f>
        <v>7059.4393291612905</v>
      </c>
      <c r="AA25" s="5">
        <f>'AVL 1'!AA25+'AVL 2'!AA25+'AVL 3'!AA25+'AVL4'!AA25</f>
        <v>7050.1550216612904</v>
      </c>
      <c r="AB25" s="5">
        <f>'AVL 1'!AB25+'AVL 2'!AB25+'AVL 3'!AB25+'AVL4'!AB25</f>
        <v>6935.6358431612898</v>
      </c>
      <c r="AC25" s="5">
        <f>'AVL 1'!AC25+'AVL 2'!AC25+'AVL 3'!AC25+'AVL4'!AC25</f>
        <v>7633.0629651612899</v>
      </c>
      <c r="AD25" s="5">
        <f>'AVL 1'!AD25+'AVL 2'!AD25+'AVL 3'!AD25+'AVL4'!AD25</f>
        <v>7713.9714801612909</v>
      </c>
      <c r="AE25" s="5">
        <f>'AVL 1'!AE25+'AVL 2'!AE25+'AVL 3'!AE25+'AVL4'!AE25</f>
        <v>7421.6398449112903</v>
      </c>
      <c r="AF25" s="5">
        <f>'AVL 1'!AF25+'AVL 2'!AF25+'AVL 3'!AF25+'AVL4'!AF25</f>
        <v>8050.5207711612911</v>
      </c>
    </row>
    <row r="26" spans="1:32" ht="120" customHeight="1" x14ac:dyDescent="0.75">
      <c r="A26" s="4" t="s">
        <v>24</v>
      </c>
      <c r="B26" s="5">
        <f>'AVL 1'!B26+'AVL 2'!B26+'AVL 3'!B26+'AVL4'!B26</f>
        <v>7261.7853031612904</v>
      </c>
      <c r="C26" s="5">
        <f>'AVL 1'!C26+'AVL 2'!C26+'AVL 3'!C26+'AVL4'!C26</f>
        <v>7822.7691406612903</v>
      </c>
      <c r="D26" s="5">
        <f>'AVL 1'!D26+'AVL 2'!D26+'AVL 3'!D26+'AVL4'!D26</f>
        <v>7610.4686831612908</v>
      </c>
      <c r="E26" s="5">
        <f>'AVL 1'!E26+'AVL 2'!E26+'AVL 3'!E26+'AVL4'!E26</f>
        <v>7608.942972911289</v>
      </c>
      <c r="F26" s="5">
        <f>'AVL 1'!F26+'AVL 2'!F26+'AVL 3'!F26+'AVL4'!F26</f>
        <v>7771.3532301612904</v>
      </c>
      <c r="G26" s="5">
        <f>'AVL 1'!G26+'AVL 2'!G26+'AVL 3'!G26+'AVL4'!G26</f>
        <v>7407.4695926612912</v>
      </c>
      <c r="H26" s="5">
        <f>'AVL 1'!H26+'AVL 2'!H26+'AVL 3'!H26+'AVL4'!H26</f>
        <v>7513.92470216129</v>
      </c>
      <c r="I26" s="5">
        <f>'AVL 1'!I26+'AVL 2'!I26+'AVL 3'!I26+'AVL4'!I26</f>
        <v>6145.9798961612905</v>
      </c>
      <c r="J26" s="5">
        <f>'AVL 1'!J26+'AVL 2'!J26+'AVL 3'!J26+'AVL4'!J26</f>
        <v>6419.1642901612904</v>
      </c>
      <c r="K26" s="5">
        <f>'AVL 1'!K26+'AVL 2'!K26+'AVL 3'!K26+'AVL4'!K26</f>
        <v>6266.2143111612895</v>
      </c>
      <c r="L26" s="5">
        <f>'AVL 1'!L26+'AVL 2'!L26+'AVL 3'!L26+'AVL4'!L26</f>
        <v>6286.6124501612903</v>
      </c>
      <c r="M26" s="5">
        <f>'AVL 1'!M26+'AVL 2'!M26+'AVL 3'!M26+'AVL4'!M26</f>
        <v>6375.9231481612896</v>
      </c>
      <c r="N26" s="5">
        <f>'AVL 1'!N26+'AVL 2'!N26+'AVL 3'!N26+'AVL4'!N26</f>
        <v>6899.8899931612905</v>
      </c>
      <c r="O26" s="5">
        <f>'AVL 1'!O26+'AVL 2'!O26+'AVL 3'!O26+'AVL4'!O26</f>
        <v>6836.1894316612897</v>
      </c>
      <c r="P26" s="5">
        <f>'AVL 1'!P26+'AVL 2'!P26+'AVL 3'!P26+'AVL4'!P26</f>
        <v>6904.4491941612905</v>
      </c>
      <c r="Q26" s="5">
        <f>'AVL 1'!Q26+'AVL 2'!Q26+'AVL 3'!Q26+'AVL4'!Q26</f>
        <v>6139.7212834112906</v>
      </c>
      <c r="R26" s="5">
        <f>'AVL 1'!R26+'AVL 2'!R26+'AVL 3'!R26+'AVL4'!R26</f>
        <v>6235.4902231612905</v>
      </c>
      <c r="S26" s="5">
        <f>'AVL 1'!S26+'AVL 2'!S26+'AVL 3'!S26+'AVL4'!S26</f>
        <v>6895.5770731612902</v>
      </c>
      <c r="T26" s="5">
        <f>'AVL 1'!T26+'AVL 2'!T26+'AVL 3'!T26+'AVL4'!T26</f>
        <v>7122.23298416129</v>
      </c>
      <c r="U26" s="5">
        <f>'AVL 1'!U26+'AVL 2'!U26+'AVL 3'!U26+'AVL4'!U26</f>
        <v>6983.3852251612898</v>
      </c>
      <c r="V26" s="5">
        <f>'AVL 1'!V26+'AVL 2'!V26+'AVL 3'!V26+'AVL4'!V26</f>
        <v>6986.8775866612905</v>
      </c>
      <c r="W26" s="5">
        <f>'AVL 1'!W26+'AVL 2'!W26+'AVL 3'!W26+'AVL4'!W26</f>
        <v>6359.5814176612903</v>
      </c>
      <c r="X26" s="5">
        <f>'AVL 1'!X26+'AVL 2'!X26+'AVL 3'!X26+'AVL4'!X26</f>
        <v>6392.0719981612901</v>
      </c>
      <c r="Y26" s="5">
        <f>'AVL 1'!Y26+'AVL 2'!Y26+'AVL 3'!Y26+'AVL4'!Y26</f>
        <v>7013.9742961612901</v>
      </c>
      <c r="Z26" s="5">
        <f>'AVL 1'!Z26+'AVL 2'!Z26+'AVL 3'!Z26+'AVL4'!Z26</f>
        <v>6986.7822421612909</v>
      </c>
      <c r="AA26" s="5">
        <f>'AVL 1'!AA26+'AVL 2'!AA26+'AVL 3'!AA26+'AVL4'!AA26</f>
        <v>6981.54995466129</v>
      </c>
      <c r="AB26" s="5">
        <f>'AVL 1'!AB26+'AVL 2'!AB26+'AVL 3'!AB26+'AVL4'!AB26</f>
        <v>6852.4335931612914</v>
      </c>
      <c r="AC26" s="5">
        <f>'AVL 1'!AC26+'AVL 2'!AC26+'AVL 3'!AC26+'AVL4'!AC26</f>
        <v>7653.1653896612906</v>
      </c>
      <c r="AD26" s="5">
        <f>'AVL 1'!AD26+'AVL 2'!AD26+'AVL 3'!AD26+'AVL4'!AD26</f>
        <v>7657.00939016129</v>
      </c>
      <c r="AE26" s="5">
        <f>'AVL 1'!AE26+'AVL 2'!AE26+'AVL 3'!AE26+'AVL4'!AE26</f>
        <v>7380.5592041612899</v>
      </c>
      <c r="AF26" s="5">
        <f>'AVL 1'!AF26+'AVL 2'!AF26+'AVL 3'!AF26+'AVL4'!AF26</f>
        <v>8033.8845361612912</v>
      </c>
    </row>
    <row r="27" spans="1:32" s="13" customFormat="1" ht="120" customHeight="1" x14ac:dyDescent="0.75">
      <c r="A27" s="14" t="s">
        <v>25</v>
      </c>
      <c r="B27" s="17">
        <f>SUM(B3:B26)</f>
        <v>170673.86234837095</v>
      </c>
      <c r="C27" s="17">
        <f t="shared" ref="C27:AF27" si="0">SUM(C3:C26)</f>
        <v>183128.57157812093</v>
      </c>
      <c r="D27" s="17">
        <f t="shared" si="0"/>
        <v>186195.13239737094</v>
      </c>
      <c r="E27" s="17">
        <f t="shared" si="0"/>
        <v>191013.24066887097</v>
      </c>
      <c r="F27" s="17">
        <f t="shared" si="0"/>
        <v>187835.12331087093</v>
      </c>
      <c r="G27" s="17">
        <f t="shared" si="0"/>
        <v>183228.65172487096</v>
      </c>
      <c r="H27" s="17">
        <f t="shared" si="0"/>
        <v>183556.14564512097</v>
      </c>
      <c r="I27" s="17">
        <f t="shared" si="0"/>
        <v>161756.81218587095</v>
      </c>
      <c r="J27" s="17">
        <f t="shared" si="0"/>
        <v>157946.60025287097</v>
      </c>
      <c r="K27" s="17">
        <f t="shared" si="0"/>
        <v>156601.24369312095</v>
      </c>
      <c r="L27" s="17">
        <f t="shared" si="0"/>
        <v>156088.21372737095</v>
      </c>
      <c r="M27" s="17">
        <f t="shared" si="0"/>
        <v>158124.08041812098</v>
      </c>
      <c r="N27" s="17">
        <f t="shared" si="0"/>
        <v>167456.73167587095</v>
      </c>
      <c r="O27" s="17">
        <f t="shared" si="0"/>
        <v>169369.75209662097</v>
      </c>
      <c r="P27" s="17">
        <f t="shared" si="0"/>
        <v>170396.52106712098</v>
      </c>
      <c r="Q27" s="17">
        <f t="shared" si="0"/>
        <v>162795.085694871</v>
      </c>
      <c r="R27" s="17">
        <f t="shared" si="0"/>
        <v>152168.23705887096</v>
      </c>
      <c r="S27" s="17">
        <f t="shared" si="0"/>
        <v>167933.34029862101</v>
      </c>
      <c r="T27" s="17">
        <f t="shared" si="0"/>
        <v>171934.64716862098</v>
      </c>
      <c r="U27" s="17">
        <f t="shared" si="0"/>
        <v>174042.50964437096</v>
      </c>
      <c r="V27" s="17">
        <f t="shared" si="0"/>
        <v>171979.34901887094</v>
      </c>
      <c r="W27" s="17">
        <f t="shared" si="0"/>
        <v>172142.09496112095</v>
      </c>
      <c r="X27" s="17">
        <f t="shared" si="0"/>
        <v>158243.14450062095</v>
      </c>
      <c r="Y27" s="17">
        <f t="shared" si="0"/>
        <v>167958.98331437094</v>
      </c>
      <c r="Z27" s="17">
        <f t="shared" si="0"/>
        <v>174340.10564512096</v>
      </c>
      <c r="AA27" s="17">
        <f t="shared" si="0"/>
        <v>173502.35286587098</v>
      </c>
      <c r="AB27" s="17">
        <f t="shared" si="0"/>
        <v>171335.40978662096</v>
      </c>
      <c r="AC27" s="17">
        <f t="shared" si="0"/>
        <v>177770.57379112099</v>
      </c>
      <c r="AD27" s="17">
        <f t="shared" si="0"/>
        <v>186593.94275587099</v>
      </c>
      <c r="AE27" s="17">
        <f t="shared" si="0"/>
        <v>186030.80706712091</v>
      </c>
      <c r="AF27" s="17">
        <f t="shared" si="0"/>
        <v>193572.09619162101</v>
      </c>
    </row>
    <row r="28" spans="1:32" s="13" customFormat="1" ht="120" customHeight="1" x14ac:dyDescent="0.75">
      <c r="A28" s="14" t="s">
        <v>26</v>
      </c>
      <c r="B28" s="17">
        <f>B27/1000</f>
        <v>170.67386234837096</v>
      </c>
      <c r="C28" s="17">
        <f t="shared" ref="C28:AF28" si="1">C27/1000</f>
        <v>183.12857157812093</v>
      </c>
      <c r="D28" s="17">
        <f t="shared" si="1"/>
        <v>186.19513239737094</v>
      </c>
      <c r="E28" s="17">
        <f t="shared" si="1"/>
        <v>191.01324066887096</v>
      </c>
      <c r="F28" s="17">
        <f t="shared" si="1"/>
        <v>187.83512331087093</v>
      </c>
      <c r="G28" s="17">
        <f t="shared" si="1"/>
        <v>183.22865172487096</v>
      </c>
      <c r="H28" s="17">
        <f t="shared" si="1"/>
        <v>183.55614564512098</v>
      </c>
      <c r="I28" s="17">
        <f t="shared" si="1"/>
        <v>161.75681218587096</v>
      </c>
      <c r="J28" s="17">
        <f t="shared" si="1"/>
        <v>157.94660025287095</v>
      </c>
      <c r="K28" s="17">
        <f t="shared" si="1"/>
        <v>156.60124369312095</v>
      </c>
      <c r="L28" s="17">
        <f t="shared" si="1"/>
        <v>156.08821372737094</v>
      </c>
      <c r="M28" s="17">
        <f t="shared" si="1"/>
        <v>158.12408041812097</v>
      </c>
      <c r="N28" s="17">
        <f t="shared" si="1"/>
        <v>167.45673167587094</v>
      </c>
      <c r="O28" s="17">
        <f t="shared" si="1"/>
        <v>169.36975209662097</v>
      </c>
      <c r="P28" s="17">
        <f t="shared" si="1"/>
        <v>170.39652106712097</v>
      </c>
      <c r="Q28" s="17">
        <f t="shared" si="1"/>
        <v>162.79508569487101</v>
      </c>
      <c r="R28" s="17">
        <f t="shared" si="1"/>
        <v>152.16823705887097</v>
      </c>
      <c r="S28" s="17">
        <f t="shared" si="1"/>
        <v>167.933340298621</v>
      </c>
      <c r="T28" s="17">
        <f t="shared" si="1"/>
        <v>171.93464716862098</v>
      </c>
      <c r="U28" s="17">
        <f t="shared" si="1"/>
        <v>174.04250964437097</v>
      </c>
      <c r="V28" s="17">
        <f t="shared" si="1"/>
        <v>171.97934901887095</v>
      </c>
      <c r="W28" s="17">
        <f t="shared" si="1"/>
        <v>172.14209496112096</v>
      </c>
      <c r="X28" s="17">
        <f t="shared" si="1"/>
        <v>158.24314450062096</v>
      </c>
      <c r="Y28" s="17">
        <f t="shared" si="1"/>
        <v>167.95898331437095</v>
      </c>
      <c r="Z28" s="17">
        <f t="shared" si="1"/>
        <v>174.34010564512096</v>
      </c>
      <c r="AA28" s="17">
        <f t="shared" si="1"/>
        <v>173.50235286587099</v>
      </c>
      <c r="AB28" s="17">
        <f t="shared" si="1"/>
        <v>171.33540978662097</v>
      </c>
      <c r="AC28" s="17">
        <f t="shared" si="1"/>
        <v>177.770573791121</v>
      </c>
      <c r="AD28" s="17">
        <f t="shared" si="1"/>
        <v>186.59394275587098</v>
      </c>
      <c r="AE28" s="17">
        <f t="shared" si="1"/>
        <v>186.03080706712092</v>
      </c>
      <c r="AF28" s="17">
        <f t="shared" si="1"/>
        <v>193.572096191621</v>
      </c>
    </row>
    <row r="29" spans="1:32" s="10" customFormat="1" ht="120" customHeight="1" x14ac:dyDescent="0.75">
      <c r="A29" s="6" t="s">
        <v>27</v>
      </c>
      <c r="B29" s="7">
        <f>SUM(B28:AF28)</f>
        <v>5345.7133625542492</v>
      </c>
      <c r="C29" s="6"/>
      <c r="D29" s="6" t="s">
        <v>28</v>
      </c>
      <c r="E29" s="7">
        <f>MAX(B3:AF26)</f>
        <v>8685.7458266612903</v>
      </c>
      <c r="F29" s="6"/>
      <c r="G29" s="6" t="s">
        <v>29</v>
      </c>
      <c r="H29" s="7">
        <f>MIN(B3:AF26)</f>
        <v>5928.2084221612895</v>
      </c>
      <c r="I29" s="6"/>
      <c r="J29" s="6" t="s">
        <v>30</v>
      </c>
      <c r="K29" s="7">
        <f>B29/31/24*1000</f>
        <v>7185.0986055836684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9"/>
    </row>
  </sheetData>
  <mergeCells count="1">
    <mergeCell ref="A1:Y1"/>
  </mergeCells>
  <printOptions horizontalCentered="1"/>
  <pageMargins left="0.7" right="0.7" top="0.75" bottom="0.75" header="0.3" footer="0.3"/>
  <pageSetup paperSize="5" scale="12" orientation="landscape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F29"/>
  <sheetViews>
    <sheetView tabSelected="1" view="pageBreakPreview" topLeftCell="F1" zoomScale="20" zoomScaleNormal="90" zoomScaleSheetLayoutView="20" workbookViewId="0">
      <selection sqref="A1:Y1"/>
    </sheetView>
  </sheetViews>
  <sheetFormatPr defaultColWidth="9.140625" defaultRowHeight="59.25" x14ac:dyDescent="0.75"/>
  <cols>
    <col min="1" max="32" width="40.5703125" style="3" customWidth="1"/>
    <col min="33" max="16384" width="9.140625" style="3"/>
  </cols>
  <sheetData>
    <row r="1" spans="1:32" ht="150" customHeight="1" x14ac:dyDescent="0.75">
      <c r="A1" s="37" t="s">
        <v>44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32" ht="120" customHeight="1" x14ac:dyDescent="0.75">
      <c r="A2" s="4" t="s">
        <v>0</v>
      </c>
      <c r="B2" s="34">
        <f>'AVL 3'!B2</f>
        <v>45352</v>
      </c>
      <c r="C2" s="34">
        <f>'AVL 3'!C2</f>
        <v>45353</v>
      </c>
      <c r="D2" s="34">
        <f>'AVL 3'!D2</f>
        <v>45354</v>
      </c>
      <c r="E2" s="34">
        <f>'AVL 3'!E2</f>
        <v>45355</v>
      </c>
      <c r="F2" s="34">
        <f>'AVL 3'!F2</f>
        <v>45356</v>
      </c>
      <c r="G2" s="34">
        <f>'AVL 3'!G2</f>
        <v>45357</v>
      </c>
      <c r="H2" s="34">
        <f>'AVL 3'!H2</f>
        <v>45358</v>
      </c>
      <c r="I2" s="34">
        <f>'AVL 3'!I2</f>
        <v>45359</v>
      </c>
      <c r="J2" s="34">
        <f>'AVL 3'!J2</f>
        <v>45360</v>
      </c>
      <c r="K2" s="34">
        <f>'AVL 3'!K2</f>
        <v>45361</v>
      </c>
      <c r="L2" s="34">
        <f>'AVL 3'!L2</f>
        <v>45362</v>
      </c>
      <c r="M2" s="34">
        <f>'AVL 3'!M2</f>
        <v>45363</v>
      </c>
      <c r="N2" s="34">
        <f>'AVL 3'!N2</f>
        <v>45364</v>
      </c>
      <c r="O2" s="34">
        <f>'AVL 3'!O2</f>
        <v>45365</v>
      </c>
      <c r="P2" s="34">
        <f>'AVL 3'!P2</f>
        <v>45366</v>
      </c>
      <c r="Q2" s="34">
        <f>'AVL 3'!Q2</f>
        <v>45367</v>
      </c>
      <c r="R2" s="34">
        <f>'AVL 3'!R2</f>
        <v>45368</v>
      </c>
      <c r="S2" s="34">
        <f>'AVL 3'!S2</f>
        <v>45369</v>
      </c>
      <c r="T2" s="34">
        <f>'AVL 3'!T2</f>
        <v>45370</v>
      </c>
      <c r="U2" s="34">
        <f>'AVL 3'!U2</f>
        <v>45371</v>
      </c>
      <c r="V2" s="34">
        <f>'AVL 3'!V2</f>
        <v>45372</v>
      </c>
      <c r="W2" s="34">
        <f>'AVL 3'!W2</f>
        <v>45373</v>
      </c>
      <c r="X2" s="34">
        <f>'AVL 3'!X2</f>
        <v>45374</v>
      </c>
      <c r="Y2" s="34">
        <f>'AVL 3'!Y2</f>
        <v>45375</v>
      </c>
      <c r="Z2" s="34">
        <f>'AVL 3'!Z2</f>
        <v>45376</v>
      </c>
      <c r="AA2" s="34">
        <f>'AVL 3'!AA2</f>
        <v>45377</v>
      </c>
      <c r="AB2" s="34">
        <f>'AVL 3'!AB2</f>
        <v>45378</v>
      </c>
      <c r="AC2" s="34">
        <f>'AVL 3'!AC2</f>
        <v>45379</v>
      </c>
      <c r="AD2" s="34">
        <f>'AVL 3'!AD2</f>
        <v>45380</v>
      </c>
      <c r="AE2" s="34">
        <f>'AVL 3'!AE2</f>
        <v>45381</v>
      </c>
      <c r="AF2" s="34">
        <f>'AVL 3'!AF2</f>
        <v>45382</v>
      </c>
    </row>
    <row r="3" spans="1:32" ht="120" customHeight="1" x14ac:dyDescent="0.75">
      <c r="A3" s="4" t="s">
        <v>1</v>
      </c>
      <c r="B3" s="5">
        <f>'SCH 1'!B3+'SCH 2'!B3+'SCH 3'!B3+'SCH4'!B3</f>
        <v>5318.9743264112894</v>
      </c>
      <c r="C3" s="5">
        <f>'SCH 1'!C3+'SCH 2'!C3+'SCH 3'!C3+'SCH4'!C3</f>
        <v>5047.1626996612904</v>
      </c>
      <c r="D3" s="5">
        <f>'SCH 1'!D3+'SCH 2'!D3+'SCH 3'!D3+'SCH4'!D3</f>
        <v>4853.6755341612898</v>
      </c>
      <c r="E3" s="5">
        <f>'SCH 1'!E3+'SCH 2'!E3+'SCH 3'!E3+'SCH4'!E3</f>
        <v>4977.7100321612897</v>
      </c>
      <c r="F3" s="5">
        <f>'SCH 1'!F3+'SCH 2'!F3+'SCH 3'!F3+'SCH4'!F3</f>
        <v>5060.6806261612901</v>
      </c>
      <c r="G3" s="5">
        <f>'SCH 1'!G3+'SCH 2'!G3+'SCH 3'!G3+'SCH4'!G3</f>
        <v>5442.83039591129</v>
      </c>
      <c r="H3" s="5">
        <f>'SCH 1'!H3+'SCH 2'!H3+'SCH 3'!H3+'SCH4'!H3</f>
        <v>5755.7383401612897</v>
      </c>
      <c r="I3" s="5">
        <f>'SCH 1'!I3+'SCH 2'!I3+'SCH 3'!I3+'SCH4'!I3</f>
        <v>5987.0645071612907</v>
      </c>
      <c r="J3" s="5">
        <f>'SCH 1'!J3+'SCH 2'!J3+'SCH 3'!J3+'SCH4'!J3</f>
        <v>5481.2302041612893</v>
      </c>
      <c r="K3" s="5">
        <f>'SCH 1'!K3+'SCH 2'!K3+'SCH 3'!K3+'SCH4'!K3</f>
        <v>5786.6654841612908</v>
      </c>
      <c r="L3" s="5">
        <f>'SCH 1'!L3+'SCH 2'!L3+'SCH 3'!L3+'SCH4'!L3</f>
        <v>5223.5591536612901</v>
      </c>
      <c r="M3" s="5">
        <f>'SCH 1'!M3+'SCH 2'!M3+'SCH 3'!M3+'SCH4'!M3</f>
        <v>5689.5762921612895</v>
      </c>
      <c r="N3" s="5">
        <f>'SCH 1'!N3+'SCH 2'!N3+'SCH 3'!N3+'SCH4'!N3</f>
        <v>5887.7732694112892</v>
      </c>
      <c r="O3" s="5">
        <f>'SCH 1'!O3+'SCH 2'!O3+'SCH 3'!O3+'SCH4'!O3</f>
        <v>5690.8781659112901</v>
      </c>
      <c r="P3" s="5">
        <f>'SCH 1'!P3+'SCH 2'!P3+'SCH 3'!P3+'SCH4'!P3</f>
        <v>6380.7158786612908</v>
      </c>
      <c r="Q3" s="5">
        <f>'SCH 1'!Q3+'SCH 2'!Q3+'SCH 3'!Q3+'SCH4'!Q3</f>
        <v>6641.0133671612903</v>
      </c>
      <c r="R3" s="5">
        <f>'SCH 1'!R3+'SCH 2'!R3+'SCH 3'!R3+'SCH4'!R3</f>
        <v>5986.3880826612904</v>
      </c>
      <c r="S3" s="5">
        <f>'SCH 1'!S3+'SCH 2'!S3+'SCH 3'!S3+'SCH4'!S3</f>
        <v>5866.7487604112903</v>
      </c>
      <c r="T3" s="5">
        <f>'SCH 1'!T3+'SCH 2'!T3+'SCH 3'!T3+'SCH4'!T3</f>
        <v>6341.4084081612909</v>
      </c>
      <c r="U3" s="5">
        <f>'SCH 1'!U3+'SCH 2'!U3+'SCH 3'!U3+'SCH4'!U3</f>
        <v>6200.2215674112904</v>
      </c>
      <c r="V3" s="5">
        <f>'SCH 1'!V3+'SCH 2'!V3+'SCH 3'!V3+'SCH4'!V3</f>
        <v>5387.1906196612899</v>
      </c>
      <c r="W3" s="5">
        <f>'SCH 1'!W3+'SCH 2'!W3+'SCH 3'!W3+'SCH4'!W3</f>
        <v>6135.6053701612891</v>
      </c>
      <c r="X3" s="5">
        <f>'SCH 1'!X3+'SCH 2'!X3+'SCH 3'!X3+'SCH4'!X3</f>
        <v>5977.7626546612892</v>
      </c>
      <c r="Y3" s="5">
        <f>'SCH 1'!Y3+'SCH 2'!Y3+'SCH 3'!Y3+'SCH4'!Y3</f>
        <v>5851.1209351612906</v>
      </c>
      <c r="Z3" s="5">
        <f>'SCH 1'!Z3+'SCH 2'!Z3+'SCH 3'!Z3+'SCH4'!Z3</f>
        <v>5757.7086081612906</v>
      </c>
      <c r="AA3" s="5">
        <f>'SCH 1'!AA3+'SCH 2'!AA3+'SCH 3'!AA3+'SCH4'!AA3</f>
        <v>4777.5300681612898</v>
      </c>
      <c r="AB3" s="5">
        <f>'SCH 1'!AB3+'SCH 2'!AB3+'SCH 3'!AB3+'SCH4'!AB3</f>
        <v>6020.7102736612906</v>
      </c>
      <c r="AC3" s="5">
        <f>'SCH 1'!AC3+'SCH 2'!AC3+'SCH 3'!AC3+'SCH4'!AC3</f>
        <v>6649.7559879112905</v>
      </c>
      <c r="AD3" s="5">
        <f>'SCH 1'!AD3+'SCH 2'!AD3+'SCH 3'!AD3+'SCH4'!AD3</f>
        <v>7441.9257354112897</v>
      </c>
      <c r="AE3" s="5">
        <f>'SCH 1'!AE3+'SCH 2'!AE3+'SCH 3'!AE3+'SCH4'!AE3</f>
        <v>7142.4483961612905</v>
      </c>
      <c r="AF3" s="5">
        <f>'SCH 1'!AF3+'SCH 2'!AF3+'SCH 3'!AF3+'SCH4'!AF3</f>
        <v>6277.4826351612901</v>
      </c>
    </row>
    <row r="4" spans="1:32" ht="120" customHeight="1" x14ac:dyDescent="0.75">
      <c r="A4" s="4" t="s">
        <v>2</v>
      </c>
      <c r="B4" s="5">
        <f>'SCH 1'!B4+'SCH 2'!B4+'SCH 3'!B4+'SCH4'!B4</f>
        <v>5113.4273461612902</v>
      </c>
      <c r="C4" s="5">
        <f>'SCH 1'!C4+'SCH 2'!C4+'SCH 3'!C4+'SCH4'!C4</f>
        <v>5097.1927601612897</v>
      </c>
      <c r="D4" s="5">
        <f>'SCH 1'!D4+'SCH 2'!D4+'SCH 3'!D4+'SCH4'!D4</f>
        <v>4805.8180661612896</v>
      </c>
      <c r="E4" s="5">
        <f>'SCH 1'!E4+'SCH 2'!E4+'SCH 3'!E4+'SCH4'!E4</f>
        <v>4882.7874931612896</v>
      </c>
      <c r="F4" s="5">
        <f>'SCH 1'!F4+'SCH 2'!F4+'SCH 3'!F4+'SCH4'!F4</f>
        <v>4889.7893571612904</v>
      </c>
      <c r="G4" s="5">
        <f>'SCH 1'!G4+'SCH 2'!G4+'SCH 3'!G4+'SCH4'!G4</f>
        <v>5285.9120061612903</v>
      </c>
      <c r="H4" s="5">
        <f>'SCH 1'!H4+'SCH 2'!H4+'SCH 3'!H4+'SCH4'!H4</f>
        <v>5582.5894561612895</v>
      </c>
      <c r="I4" s="5">
        <f>'SCH 1'!I4+'SCH 2'!I4+'SCH 3'!I4+'SCH4'!I4</f>
        <v>5942.9176171612889</v>
      </c>
      <c r="J4" s="5">
        <f>'SCH 1'!J4+'SCH 2'!J4+'SCH 3'!J4+'SCH4'!J4</f>
        <v>5239.4796441612898</v>
      </c>
      <c r="K4" s="5">
        <f>'SCH 1'!K4+'SCH 2'!K4+'SCH 3'!K4+'SCH4'!K4</f>
        <v>5784.9551421612905</v>
      </c>
      <c r="L4" s="5">
        <f>'SCH 1'!L4+'SCH 2'!L4+'SCH 3'!L4+'SCH4'!L4</f>
        <v>5045.5216441612902</v>
      </c>
      <c r="M4" s="5">
        <f>'SCH 1'!M4+'SCH 2'!M4+'SCH 3'!M4+'SCH4'!M4</f>
        <v>5501.4623571612901</v>
      </c>
      <c r="N4" s="5">
        <f>'SCH 1'!N4+'SCH 2'!N4+'SCH 3'!N4+'SCH4'!N4</f>
        <v>5836.1859551612906</v>
      </c>
      <c r="O4" s="5">
        <f>'SCH 1'!O4+'SCH 2'!O4+'SCH 3'!O4+'SCH4'!O4</f>
        <v>5640.4615851612907</v>
      </c>
      <c r="P4" s="5">
        <f>'SCH 1'!P4+'SCH 2'!P4+'SCH 3'!P4+'SCH4'!P4</f>
        <v>6455.0652181612895</v>
      </c>
      <c r="Q4" s="5">
        <f>'SCH 1'!Q4+'SCH 2'!Q4+'SCH 3'!Q4+'SCH4'!Q4</f>
        <v>6565.9715884112902</v>
      </c>
      <c r="R4" s="5">
        <f>'SCH 1'!R4+'SCH 2'!R4+'SCH 3'!R4+'SCH4'!R4</f>
        <v>5896.7155341612906</v>
      </c>
      <c r="S4" s="5">
        <f>'SCH 1'!S4+'SCH 2'!S4+'SCH 3'!S4+'SCH4'!S4</f>
        <v>5671.8359041612894</v>
      </c>
      <c r="T4" s="5">
        <f>'SCH 1'!T4+'SCH 2'!T4+'SCH 3'!T4+'SCH4'!T4</f>
        <v>6302.1541961612902</v>
      </c>
      <c r="U4" s="5">
        <f>'SCH 1'!U4+'SCH 2'!U4+'SCH 3'!U4+'SCH4'!U4</f>
        <v>5917.6482471612908</v>
      </c>
      <c r="V4" s="5">
        <f>'SCH 1'!V4+'SCH 2'!V4+'SCH 3'!V4+'SCH4'!V4</f>
        <v>4923.8633701612907</v>
      </c>
      <c r="W4" s="5">
        <f>'SCH 1'!W4+'SCH 2'!W4+'SCH 3'!W4+'SCH4'!W4</f>
        <v>5868.4397826612894</v>
      </c>
      <c r="X4" s="5">
        <f>'SCH 1'!X4+'SCH 2'!X4+'SCH 3'!X4+'SCH4'!X4</f>
        <v>5906.2965701612902</v>
      </c>
      <c r="Y4" s="5">
        <f>'SCH 1'!Y4+'SCH 2'!Y4+'SCH 3'!Y4+'SCH4'!Y4</f>
        <v>5765.8161101612905</v>
      </c>
      <c r="Z4" s="5">
        <f>'SCH 1'!Z4+'SCH 2'!Z4+'SCH 3'!Z4+'SCH4'!Z4</f>
        <v>5760.97286116129</v>
      </c>
      <c r="AA4" s="5">
        <f>'SCH 1'!AA4+'SCH 2'!AA4+'SCH 3'!AA4+'SCH4'!AA4</f>
        <v>4576.4898841612903</v>
      </c>
      <c r="AB4" s="5">
        <f>'SCH 1'!AB4+'SCH 2'!AB4+'SCH 3'!AB4+'SCH4'!AB4</f>
        <v>5946.6101961612894</v>
      </c>
      <c r="AC4" s="5">
        <f>'SCH 1'!AC4+'SCH 2'!AC4+'SCH 3'!AC4+'SCH4'!AC4</f>
        <v>6129.4580371612901</v>
      </c>
      <c r="AD4" s="5">
        <f>'SCH 1'!AD4+'SCH 2'!AD4+'SCH 3'!AD4+'SCH4'!AD4</f>
        <v>7372.4862101612898</v>
      </c>
      <c r="AE4" s="5">
        <f>'SCH 1'!AE4+'SCH 2'!AE4+'SCH 3'!AE4+'SCH4'!AE4</f>
        <v>6915.0555461612903</v>
      </c>
      <c r="AF4" s="5">
        <f>'SCH 1'!AF4+'SCH 2'!AF4+'SCH 3'!AF4+'SCH4'!AF4</f>
        <v>6064.2202941612904</v>
      </c>
    </row>
    <row r="5" spans="1:32" ht="120" customHeight="1" x14ac:dyDescent="0.75">
      <c r="A5" s="4" t="s">
        <v>3</v>
      </c>
      <c r="B5" s="5">
        <f>'SCH 1'!B5+'SCH 2'!B5+'SCH 3'!B5+'SCH4'!B5</f>
        <v>4793.94240116129</v>
      </c>
      <c r="C5" s="5">
        <f>'SCH 1'!C5+'SCH 2'!C5+'SCH 3'!C5+'SCH4'!C5</f>
        <v>4962.0733261612895</v>
      </c>
      <c r="D5" s="5">
        <f>'SCH 1'!D5+'SCH 2'!D5+'SCH 3'!D5+'SCH4'!D5</f>
        <v>4803.9200621612899</v>
      </c>
      <c r="E5" s="5">
        <f>'SCH 1'!E5+'SCH 2'!E5+'SCH 3'!E5+'SCH4'!E5</f>
        <v>4858.1041491612896</v>
      </c>
      <c r="F5" s="5">
        <f>'SCH 1'!F5+'SCH 2'!F5+'SCH 3'!F5+'SCH4'!F5</f>
        <v>4815.3972841612904</v>
      </c>
      <c r="G5" s="5">
        <f>'SCH 1'!G5+'SCH 2'!G5+'SCH 3'!G5+'SCH4'!G5</f>
        <v>4868.3190891612894</v>
      </c>
      <c r="H5" s="5">
        <f>'SCH 1'!H5+'SCH 2'!H5+'SCH 3'!H5+'SCH4'!H5</f>
        <v>5585.9819184112894</v>
      </c>
      <c r="I5" s="5">
        <f>'SCH 1'!I5+'SCH 2'!I5+'SCH 3'!I5+'SCH4'!I5</f>
        <v>5947.34230016129</v>
      </c>
      <c r="J5" s="5">
        <f>'SCH 1'!J5+'SCH 2'!J5+'SCH 3'!J5+'SCH4'!J5</f>
        <v>4933.367427161289</v>
      </c>
      <c r="K5" s="5">
        <f>'SCH 1'!K5+'SCH 2'!K5+'SCH 3'!K5+'SCH4'!K5</f>
        <v>5483.6125204112905</v>
      </c>
      <c r="L5" s="5">
        <f>'SCH 1'!L5+'SCH 2'!L5+'SCH 3'!L5+'SCH4'!L5</f>
        <v>5016.3024441612906</v>
      </c>
      <c r="M5" s="5">
        <f>'SCH 1'!M5+'SCH 2'!M5+'SCH 3'!M5+'SCH4'!M5</f>
        <v>5253.7733061612907</v>
      </c>
      <c r="N5" s="5">
        <f>'SCH 1'!N5+'SCH 2'!N5+'SCH 3'!N5+'SCH4'!N5</f>
        <v>5805.205455161291</v>
      </c>
      <c r="O5" s="5">
        <f>'SCH 1'!O5+'SCH 2'!O5+'SCH 3'!O5+'SCH4'!O5</f>
        <v>5525.2524311612906</v>
      </c>
      <c r="P5" s="5">
        <f>'SCH 1'!P5+'SCH 2'!P5+'SCH 3'!P5+'SCH4'!P5</f>
        <v>6462.73136416129</v>
      </c>
      <c r="Q5" s="5">
        <f>'SCH 1'!Q5+'SCH 2'!Q5+'SCH 3'!Q5+'SCH4'!Q5</f>
        <v>6563.1379351612904</v>
      </c>
      <c r="R5" s="5">
        <f>'SCH 1'!R5+'SCH 2'!R5+'SCH 3'!R5+'SCH4'!R5</f>
        <v>5767.6862421612905</v>
      </c>
      <c r="S5" s="5">
        <f>'SCH 1'!S5+'SCH 2'!S5+'SCH 3'!S5+'SCH4'!S5</f>
        <v>5488.5794361612898</v>
      </c>
      <c r="T5" s="5">
        <f>'SCH 1'!T5+'SCH 2'!T5+'SCH 3'!T5+'SCH4'!T5</f>
        <v>6274.7624271612904</v>
      </c>
      <c r="U5" s="5">
        <f>'SCH 1'!U5+'SCH 2'!U5+'SCH 3'!U5+'SCH4'!U5</f>
        <v>5959.1452591612906</v>
      </c>
      <c r="V5" s="5">
        <f>'SCH 1'!V5+'SCH 2'!V5+'SCH 3'!V5+'SCH4'!V5</f>
        <v>4858.8009441612903</v>
      </c>
      <c r="W5" s="5">
        <f>'SCH 1'!W5+'SCH 2'!W5+'SCH 3'!W5+'SCH4'!W5</f>
        <v>5835.8084631612892</v>
      </c>
      <c r="X5" s="5">
        <f>'SCH 1'!X5+'SCH 2'!X5+'SCH 3'!X5+'SCH4'!X5</f>
        <v>5679.6917096612906</v>
      </c>
      <c r="Y5" s="5">
        <f>'SCH 1'!Y5+'SCH 2'!Y5+'SCH 3'!Y5+'SCH4'!Y5</f>
        <v>5554.062826161291</v>
      </c>
      <c r="Z5" s="5">
        <f>'SCH 1'!Z5+'SCH 2'!Z5+'SCH 3'!Z5+'SCH4'!Z5</f>
        <v>5827.5157321612896</v>
      </c>
      <c r="AA5" s="5">
        <f>'SCH 1'!AA5+'SCH 2'!AA5+'SCH 3'!AA5+'SCH4'!AA5</f>
        <v>4419.4377841612895</v>
      </c>
      <c r="AB5" s="5">
        <f>'SCH 1'!AB5+'SCH 2'!AB5+'SCH 3'!AB5+'SCH4'!AB5</f>
        <v>5815.3579961612904</v>
      </c>
      <c r="AC5" s="5">
        <f>'SCH 1'!AC5+'SCH 2'!AC5+'SCH 3'!AC5+'SCH4'!AC5</f>
        <v>5901.4490434112904</v>
      </c>
      <c r="AD5" s="5">
        <f>'SCH 1'!AD5+'SCH 2'!AD5+'SCH 3'!AD5+'SCH4'!AD5</f>
        <v>6953.4609801612905</v>
      </c>
      <c r="AE5" s="5">
        <f>'SCH 1'!AE5+'SCH 2'!AE5+'SCH 3'!AE5+'SCH4'!AE5</f>
        <v>6286.6750981612895</v>
      </c>
      <c r="AF5" s="5">
        <f>'SCH 1'!AF5+'SCH 2'!AF5+'SCH 3'!AF5+'SCH4'!AF5</f>
        <v>6095.7016001612901</v>
      </c>
    </row>
    <row r="6" spans="1:32" ht="120" customHeight="1" x14ac:dyDescent="0.75">
      <c r="A6" s="4" t="s">
        <v>4</v>
      </c>
      <c r="B6" s="5">
        <f>'SCH 1'!B6+'SCH 2'!B6+'SCH 3'!B6+'SCH4'!B6</f>
        <v>4800.965691161291</v>
      </c>
      <c r="C6" s="5">
        <f>'SCH 1'!C6+'SCH 2'!C6+'SCH 3'!C6+'SCH4'!C6</f>
        <v>4895.7608261612895</v>
      </c>
      <c r="D6" s="5">
        <f>'SCH 1'!D6+'SCH 2'!D6+'SCH 3'!D6+'SCH4'!D6</f>
        <v>4859.5055421612906</v>
      </c>
      <c r="E6" s="5">
        <f>'SCH 1'!E6+'SCH 2'!E6+'SCH 3'!E6+'SCH4'!E6</f>
        <v>4859.6427019112898</v>
      </c>
      <c r="F6" s="5">
        <f>'SCH 1'!F6+'SCH 2'!F6+'SCH 3'!F6+'SCH4'!F6</f>
        <v>4811.6194116612896</v>
      </c>
      <c r="G6" s="5">
        <f>'SCH 1'!G6+'SCH 2'!G6+'SCH 3'!G6+'SCH4'!G6</f>
        <v>4949.335027161289</v>
      </c>
      <c r="H6" s="5">
        <f>'SCH 1'!H6+'SCH 2'!H6+'SCH 3'!H6+'SCH4'!H6</f>
        <v>5630.6098811612901</v>
      </c>
      <c r="I6" s="5">
        <f>'SCH 1'!I6+'SCH 2'!I6+'SCH 3'!I6+'SCH4'!I6</f>
        <v>5906.7885001612904</v>
      </c>
      <c r="J6" s="5">
        <f>'SCH 1'!J6+'SCH 2'!J6+'SCH 3'!J6+'SCH4'!J6</f>
        <v>4797.0435271612887</v>
      </c>
      <c r="K6" s="5">
        <f>'SCH 1'!K6+'SCH 2'!K6+'SCH 3'!K6+'SCH4'!K6</f>
        <v>5214.129699161289</v>
      </c>
      <c r="L6" s="5">
        <f>'SCH 1'!L6+'SCH 2'!L6+'SCH 3'!L6+'SCH4'!L6</f>
        <v>5006.4216861612895</v>
      </c>
      <c r="M6" s="5">
        <f>'SCH 1'!M6+'SCH 2'!M6+'SCH 3'!M6+'SCH4'!M6</f>
        <v>5387.0551234112909</v>
      </c>
      <c r="N6" s="5">
        <f>'SCH 1'!N6+'SCH 2'!N6+'SCH 3'!N6+'SCH4'!N6</f>
        <v>5826.2334521612902</v>
      </c>
      <c r="O6" s="5">
        <f>'SCH 1'!O6+'SCH 2'!O6+'SCH 3'!O6+'SCH4'!O6</f>
        <v>5665.7461624112902</v>
      </c>
      <c r="P6" s="5">
        <f>'SCH 1'!P6+'SCH 2'!P6+'SCH 3'!P6+'SCH4'!P6</f>
        <v>6414.8138221612908</v>
      </c>
      <c r="Q6" s="5">
        <f>'SCH 1'!Q6+'SCH 2'!Q6+'SCH 3'!Q6+'SCH4'!Q6</f>
        <v>6503.9004841612905</v>
      </c>
      <c r="R6" s="5">
        <f>'SCH 1'!R6+'SCH 2'!R6+'SCH 3'!R6+'SCH4'!R6</f>
        <v>5641.0156921612906</v>
      </c>
      <c r="S6" s="5">
        <f>'SCH 1'!S6+'SCH 2'!S6+'SCH 3'!S6+'SCH4'!S6</f>
        <v>5518.1019761612897</v>
      </c>
      <c r="T6" s="5">
        <f>'SCH 1'!T6+'SCH 2'!T6+'SCH 3'!T6+'SCH4'!T6</f>
        <v>6203.0776031612895</v>
      </c>
      <c r="U6" s="5">
        <f>'SCH 1'!U6+'SCH 2'!U6+'SCH 3'!U6+'SCH4'!U6</f>
        <v>5968.7839191612911</v>
      </c>
      <c r="V6" s="5">
        <f>'SCH 1'!V6+'SCH 2'!V6+'SCH 3'!V6+'SCH4'!V6</f>
        <v>5072.6169661612903</v>
      </c>
      <c r="W6" s="5">
        <f>'SCH 1'!W6+'SCH 2'!W6+'SCH 3'!W6+'SCH4'!W6</f>
        <v>6036.3625231612896</v>
      </c>
      <c r="X6" s="5">
        <f>'SCH 1'!X6+'SCH 2'!X6+'SCH 3'!X6+'SCH4'!X6</f>
        <v>5551.9995131612905</v>
      </c>
      <c r="Y6" s="5">
        <f>'SCH 1'!Y6+'SCH 2'!Y6+'SCH 3'!Y6+'SCH4'!Y6</f>
        <v>5533.9736201612905</v>
      </c>
      <c r="Z6" s="5">
        <f>'SCH 1'!Z6+'SCH 2'!Z6+'SCH 3'!Z6+'SCH4'!Z6</f>
        <v>5780.1351391612898</v>
      </c>
      <c r="AA6" s="5">
        <f>'SCH 1'!AA6+'SCH 2'!AA6+'SCH 3'!AA6+'SCH4'!AA6</f>
        <v>4438.7810741612902</v>
      </c>
      <c r="AB6" s="5">
        <f>'SCH 1'!AB6+'SCH 2'!AB6+'SCH 3'!AB6+'SCH4'!AB6</f>
        <v>5839.1885081612891</v>
      </c>
      <c r="AC6" s="5">
        <f>'SCH 1'!AC6+'SCH 2'!AC6+'SCH 3'!AC6+'SCH4'!AC6</f>
        <v>6205.2373231612901</v>
      </c>
      <c r="AD6" s="5">
        <f>'SCH 1'!AD6+'SCH 2'!AD6+'SCH 3'!AD6+'SCH4'!AD6</f>
        <v>6464.1461371612895</v>
      </c>
      <c r="AE6" s="5">
        <f>'SCH 1'!AE6+'SCH 2'!AE6+'SCH 3'!AE6+'SCH4'!AE6</f>
        <v>5487.21273016129</v>
      </c>
      <c r="AF6" s="5">
        <f>'SCH 1'!AF6+'SCH 2'!AF6+'SCH 3'!AF6+'SCH4'!AF6</f>
        <v>6239.4158581612901</v>
      </c>
    </row>
    <row r="7" spans="1:32" ht="120" customHeight="1" x14ac:dyDescent="0.75">
      <c r="A7" s="4" t="s">
        <v>5</v>
      </c>
      <c r="B7" s="5">
        <f>'SCH 1'!B7+'SCH 2'!B7+'SCH 3'!B7+'SCH4'!B7</f>
        <v>5107.4675404112904</v>
      </c>
      <c r="C7" s="5">
        <f>'SCH 1'!C7+'SCH 2'!C7+'SCH 3'!C7+'SCH4'!C7</f>
        <v>5030.4629251612896</v>
      </c>
      <c r="D7" s="5">
        <f>'SCH 1'!D7+'SCH 2'!D7+'SCH 3'!D7+'SCH4'!D7</f>
        <v>4948.8256506612906</v>
      </c>
      <c r="E7" s="5">
        <f>'SCH 1'!E7+'SCH 2'!E7+'SCH 3'!E7+'SCH4'!E7</f>
        <v>5258.6124891612899</v>
      </c>
      <c r="F7" s="5">
        <f>'SCH 1'!F7+'SCH 2'!F7+'SCH 3'!F7+'SCH4'!F7</f>
        <v>5102.7580381612897</v>
      </c>
      <c r="G7" s="5">
        <f>'SCH 1'!G7+'SCH 2'!G7+'SCH 3'!G7+'SCH4'!G7</f>
        <v>5364.4140454112894</v>
      </c>
      <c r="H7" s="5">
        <f>'SCH 1'!H7+'SCH 2'!H7+'SCH 3'!H7+'SCH4'!H7</f>
        <v>5963.1015896612898</v>
      </c>
      <c r="I7" s="5">
        <f>'SCH 1'!I7+'SCH 2'!I7+'SCH 3'!I7+'SCH4'!I7</f>
        <v>6172.7775246612891</v>
      </c>
      <c r="J7" s="5">
        <f>'SCH 1'!J7+'SCH 2'!J7+'SCH 3'!J7+'SCH4'!J7</f>
        <v>5241.0417519112898</v>
      </c>
      <c r="K7" s="5">
        <f>'SCH 1'!K7+'SCH 2'!K7+'SCH 3'!K7+'SCH4'!K7</f>
        <v>5640.1692451612907</v>
      </c>
      <c r="L7" s="5">
        <f>'SCH 1'!L7+'SCH 2'!L7+'SCH 3'!L7+'SCH4'!L7</f>
        <v>5448.5469261612907</v>
      </c>
      <c r="M7" s="5">
        <f>'SCH 1'!M7+'SCH 2'!M7+'SCH 3'!M7+'SCH4'!M7</f>
        <v>5880.1148964112908</v>
      </c>
      <c r="N7" s="5">
        <f>'SCH 1'!N7+'SCH 2'!N7+'SCH 3'!N7+'SCH4'!N7</f>
        <v>6001.8282326612898</v>
      </c>
      <c r="O7" s="5">
        <f>'SCH 1'!O7+'SCH 2'!O7+'SCH 3'!O7+'SCH4'!O7</f>
        <v>6064.4095719112902</v>
      </c>
      <c r="P7" s="5">
        <f>'SCH 1'!P7+'SCH 2'!P7+'SCH 3'!P7+'SCH4'!P7</f>
        <v>6592.4280434112907</v>
      </c>
      <c r="Q7" s="5">
        <f>'SCH 1'!Q7+'SCH 2'!Q7+'SCH 3'!Q7+'SCH4'!Q7</f>
        <v>6589.0594076612906</v>
      </c>
      <c r="R7" s="5">
        <f>'SCH 1'!R7+'SCH 2'!R7+'SCH 3'!R7+'SCH4'!R7</f>
        <v>5748.6945949112906</v>
      </c>
      <c r="S7" s="5">
        <f>'SCH 1'!S7+'SCH 2'!S7+'SCH 3'!S7+'SCH4'!S7</f>
        <v>5654.1268786612909</v>
      </c>
      <c r="T7" s="5">
        <f>'SCH 1'!T7+'SCH 2'!T7+'SCH 3'!T7+'SCH4'!T7</f>
        <v>6351.3787571612902</v>
      </c>
      <c r="U7" s="5">
        <f>'SCH 1'!U7+'SCH 2'!U7+'SCH 3'!U7+'SCH4'!U7</f>
        <v>6163.523081161291</v>
      </c>
      <c r="V7" s="5">
        <f>'SCH 1'!V7+'SCH 2'!V7+'SCH 3'!V7+'SCH4'!V7</f>
        <v>5543.4489481612909</v>
      </c>
      <c r="W7" s="5">
        <f>'SCH 1'!W7+'SCH 2'!W7+'SCH 3'!W7+'SCH4'!W7</f>
        <v>6290.4588456612892</v>
      </c>
      <c r="X7" s="5">
        <f>'SCH 1'!X7+'SCH 2'!X7+'SCH 3'!X7+'SCH4'!X7</f>
        <v>5796.3206821612903</v>
      </c>
      <c r="Y7" s="5">
        <f>'SCH 1'!Y7+'SCH 2'!Y7+'SCH 3'!Y7+'SCH4'!Y7</f>
        <v>5703.7720231612893</v>
      </c>
      <c r="Z7" s="5">
        <f>'SCH 1'!Z7+'SCH 2'!Z7+'SCH 3'!Z7+'SCH4'!Z7</f>
        <v>5977.5105899112896</v>
      </c>
      <c r="AA7" s="5">
        <f>'SCH 1'!AA7+'SCH 2'!AA7+'SCH 3'!AA7+'SCH4'!AA7</f>
        <v>4776.5695954112898</v>
      </c>
      <c r="AB7" s="5">
        <f>'SCH 1'!AB7+'SCH 2'!AB7+'SCH 3'!AB7+'SCH4'!AB7</f>
        <v>6128.2467546612897</v>
      </c>
      <c r="AC7" s="5">
        <f>'SCH 1'!AC7+'SCH 2'!AC7+'SCH 3'!AC7+'SCH4'!AC7</f>
        <v>6467.6058774112898</v>
      </c>
      <c r="AD7" s="5">
        <f>'SCH 1'!AD7+'SCH 2'!AD7+'SCH 3'!AD7+'SCH4'!AD7</f>
        <v>6849.4819221612906</v>
      </c>
      <c r="AE7" s="5">
        <f>'SCH 1'!AE7+'SCH 2'!AE7+'SCH 3'!AE7+'SCH4'!AE7</f>
        <v>5088.6032911612911</v>
      </c>
      <c r="AF7" s="5">
        <f>'SCH 1'!AF7+'SCH 2'!AF7+'SCH 3'!AF7+'SCH4'!AF7</f>
        <v>6296.8066391612901</v>
      </c>
    </row>
    <row r="8" spans="1:32" ht="120" customHeight="1" x14ac:dyDescent="0.75">
      <c r="A8" s="4" t="s">
        <v>6</v>
      </c>
      <c r="B8" s="5">
        <f>'SCH 1'!B8+'SCH 2'!B8+'SCH 3'!B8+'SCH4'!B8</f>
        <v>6010.2408221612895</v>
      </c>
      <c r="C8" s="5">
        <f>'SCH 1'!C8+'SCH 2'!C8+'SCH 3'!C8+'SCH4'!C8</f>
        <v>5452.3195856612911</v>
      </c>
      <c r="D8" s="5">
        <f>'SCH 1'!D8+'SCH 2'!D8+'SCH 3'!D8+'SCH4'!D8</f>
        <v>5086.4901811612908</v>
      </c>
      <c r="E8" s="5">
        <f>'SCH 1'!E8+'SCH 2'!E8+'SCH 3'!E8+'SCH4'!E8</f>
        <v>5900.7713954112905</v>
      </c>
      <c r="F8" s="5">
        <f>'SCH 1'!F8+'SCH 2'!F8+'SCH 3'!F8+'SCH4'!F8</f>
        <v>5638.63925291129</v>
      </c>
      <c r="G8" s="5">
        <f>'SCH 1'!G8+'SCH 2'!G8+'SCH 3'!G8+'SCH4'!G8</f>
        <v>6286.9092501612904</v>
      </c>
      <c r="H8" s="5">
        <f>'SCH 1'!H8+'SCH 2'!H8+'SCH 3'!H8+'SCH4'!H8</f>
        <v>6472.5531836612899</v>
      </c>
      <c r="I8" s="5">
        <f>'SCH 1'!I8+'SCH 2'!I8+'SCH 3'!I8+'SCH4'!I8</f>
        <v>6793.2721539112899</v>
      </c>
      <c r="J8" s="5">
        <f>'SCH 1'!J8+'SCH 2'!J8+'SCH 3'!J8+'SCH4'!J8</f>
        <v>5523.144085911289</v>
      </c>
      <c r="K8" s="5">
        <f>'SCH 1'!K8+'SCH 2'!K8+'SCH 3'!K8+'SCH4'!K8</f>
        <v>6235.0441001612908</v>
      </c>
      <c r="L8" s="5">
        <f>'SCH 1'!L8+'SCH 2'!L8+'SCH 3'!L8+'SCH4'!L8</f>
        <v>6045.4499816612897</v>
      </c>
      <c r="M8" s="5">
        <f>'SCH 1'!M8+'SCH 2'!M8+'SCH 3'!M8+'SCH4'!M8</f>
        <v>6268.9059781612905</v>
      </c>
      <c r="N8" s="5">
        <f>'SCH 1'!N8+'SCH 2'!N8+'SCH 3'!N8+'SCH4'!N8</f>
        <v>6378.8373814112892</v>
      </c>
      <c r="O8" s="5">
        <f>'SCH 1'!O8+'SCH 2'!O8+'SCH 3'!O8+'SCH4'!O8</f>
        <v>6573.2518971612899</v>
      </c>
      <c r="P8" s="5">
        <f>'SCH 1'!P8+'SCH 2'!P8+'SCH 3'!P8+'SCH4'!P8</f>
        <v>6869.1581264112901</v>
      </c>
      <c r="Q8" s="5">
        <f>'SCH 1'!Q8+'SCH 2'!Q8+'SCH 3'!Q8+'SCH4'!Q8</f>
        <v>6808.0036036612901</v>
      </c>
      <c r="R8" s="5">
        <f>'SCH 1'!R8+'SCH 2'!R8+'SCH 3'!R8+'SCH4'!R8</f>
        <v>6093.8910791612898</v>
      </c>
      <c r="S8" s="5">
        <f>'SCH 1'!S8+'SCH 2'!S8+'SCH 3'!S8+'SCH4'!S8</f>
        <v>6145.0133844112897</v>
      </c>
      <c r="T8" s="5">
        <f>'SCH 1'!T8+'SCH 2'!T8+'SCH 3'!T8+'SCH4'!T8</f>
        <v>6683.5239184112897</v>
      </c>
      <c r="U8" s="5">
        <f>'SCH 1'!U8+'SCH 2'!U8+'SCH 3'!U8+'SCH4'!U8</f>
        <v>6515.1226476612901</v>
      </c>
      <c r="V8" s="5">
        <f>'SCH 1'!V8+'SCH 2'!V8+'SCH 3'!V8+'SCH4'!V8</f>
        <v>6672.9816909112906</v>
      </c>
      <c r="W8" s="5">
        <f>'SCH 1'!W8+'SCH 2'!W8+'SCH 3'!W8+'SCH4'!W8</f>
        <v>6764.997172161291</v>
      </c>
      <c r="X8" s="5">
        <f>'SCH 1'!X8+'SCH 2'!X8+'SCH 3'!X8+'SCH4'!X8</f>
        <v>6147.8720709112895</v>
      </c>
      <c r="Y8" s="5">
        <f>'SCH 1'!Y8+'SCH 2'!Y8+'SCH 3'!Y8+'SCH4'!Y8</f>
        <v>6181.6137129112894</v>
      </c>
      <c r="Z8" s="5">
        <f>'SCH 1'!Z8+'SCH 2'!Z8+'SCH 3'!Z8+'SCH4'!Z8</f>
        <v>6516.4640754112897</v>
      </c>
      <c r="AA8" s="5">
        <f>'SCH 1'!AA8+'SCH 2'!AA8+'SCH 3'!AA8+'SCH4'!AA8</f>
        <v>5458.5101546612896</v>
      </c>
      <c r="AB8" s="5">
        <f>'SCH 1'!AB8+'SCH 2'!AB8+'SCH 3'!AB8+'SCH4'!AB8</f>
        <v>6712.9706416612898</v>
      </c>
      <c r="AC8" s="5">
        <f>'SCH 1'!AC8+'SCH 2'!AC8+'SCH 3'!AC8+'SCH4'!AC8</f>
        <v>6779.6967609112889</v>
      </c>
      <c r="AD8" s="5">
        <f>'SCH 1'!AD8+'SCH 2'!AD8+'SCH 3'!AD8+'SCH4'!AD8</f>
        <v>7234.2029951612894</v>
      </c>
      <c r="AE8" s="5">
        <f>'SCH 1'!AE8+'SCH 2'!AE8+'SCH 3'!AE8+'SCH4'!AE8</f>
        <v>5564.8079244112896</v>
      </c>
      <c r="AF8" s="5">
        <f>'SCH 1'!AF8+'SCH 2'!AF8+'SCH 3'!AF8+'SCH4'!AF8</f>
        <v>6620.4887501612902</v>
      </c>
    </row>
    <row r="9" spans="1:32" ht="120" customHeight="1" x14ac:dyDescent="0.75">
      <c r="A9" s="4" t="s">
        <v>7</v>
      </c>
      <c r="B9" s="5">
        <f>'SCH 1'!B9+'SCH 2'!B9+'SCH 3'!B9+'SCH4'!B9</f>
        <v>7278.8534734112891</v>
      </c>
      <c r="C9" s="5">
        <f>'SCH 1'!C9+'SCH 2'!C9+'SCH 3'!C9+'SCH4'!C9</f>
        <v>6438.5201026612895</v>
      </c>
      <c r="D9" s="5">
        <f>'SCH 1'!D9+'SCH 2'!D9+'SCH 3'!D9+'SCH4'!D9</f>
        <v>6229.2187281612896</v>
      </c>
      <c r="E9" s="5">
        <f>'SCH 1'!E9+'SCH 2'!E9+'SCH 3'!E9+'SCH4'!E9</f>
        <v>7405.2497304112894</v>
      </c>
      <c r="F9" s="5">
        <f>'SCH 1'!F9+'SCH 2'!F9+'SCH 3'!F9+'SCH4'!F9</f>
        <v>7136.2115329112894</v>
      </c>
      <c r="G9" s="5">
        <f>'SCH 1'!G9+'SCH 2'!G9+'SCH 3'!G9+'SCH4'!G9</f>
        <v>7755.8694349112893</v>
      </c>
      <c r="H9" s="5">
        <f>'SCH 1'!H9+'SCH 2'!H9+'SCH 3'!H9+'SCH4'!H9</f>
        <v>8059.6021041612894</v>
      </c>
      <c r="I9" s="5">
        <f>'SCH 1'!I9+'SCH 2'!I9+'SCH 3'!I9+'SCH4'!I9</f>
        <v>7648.6703576612908</v>
      </c>
      <c r="J9" s="5">
        <f>'SCH 1'!J9+'SCH 2'!J9+'SCH 3'!J9+'SCH4'!J9</f>
        <v>6713.7806521612893</v>
      </c>
      <c r="K9" s="5">
        <f>'SCH 1'!K9+'SCH 2'!K9+'SCH 3'!K9+'SCH4'!K9</f>
        <v>7102.2814521612909</v>
      </c>
      <c r="L9" s="5">
        <f>'SCH 1'!L9+'SCH 2'!L9+'SCH 3'!L9+'SCH4'!L9</f>
        <v>7118.0224716612902</v>
      </c>
      <c r="M9" s="5">
        <f>'SCH 1'!M9+'SCH 2'!M9+'SCH 3'!M9+'SCH4'!M9</f>
        <v>7136.2092091612885</v>
      </c>
      <c r="N9" s="5">
        <f>'SCH 1'!N9+'SCH 2'!N9+'SCH 3'!N9+'SCH4'!N9</f>
        <v>7233.4738611612902</v>
      </c>
      <c r="O9" s="5">
        <f>'SCH 1'!O9+'SCH 2'!O9+'SCH 3'!O9+'SCH4'!O9</f>
        <v>7575.2702141612899</v>
      </c>
      <c r="P9" s="5">
        <f>'SCH 1'!P9+'SCH 2'!P9+'SCH 3'!P9+'SCH4'!P9</f>
        <v>7704.9557094112897</v>
      </c>
      <c r="Q9" s="5">
        <f>'SCH 1'!Q9+'SCH 2'!Q9+'SCH 3'!Q9+'SCH4'!Q9</f>
        <v>7589.5234341612904</v>
      </c>
      <c r="R9" s="5">
        <f>'SCH 1'!R9+'SCH 2'!R9+'SCH 3'!R9+'SCH4'!R9</f>
        <v>7090.4498379112902</v>
      </c>
      <c r="S9" s="5">
        <f>'SCH 1'!S9+'SCH 2'!S9+'SCH 3'!S9+'SCH4'!S9</f>
        <v>7223.8466116612908</v>
      </c>
      <c r="T9" s="5">
        <f>'SCH 1'!T9+'SCH 2'!T9+'SCH 3'!T9+'SCH4'!T9</f>
        <v>7684.6926969112901</v>
      </c>
      <c r="U9" s="5">
        <f>'SCH 1'!U9+'SCH 2'!U9+'SCH 3'!U9+'SCH4'!U9</f>
        <v>7498.6048456612898</v>
      </c>
      <c r="V9" s="5">
        <f>'SCH 1'!V9+'SCH 2'!V9+'SCH 3'!V9+'SCH4'!V9</f>
        <v>7738.6373809112902</v>
      </c>
      <c r="W9" s="5">
        <f>'SCH 1'!W9+'SCH 2'!W9+'SCH 3'!W9+'SCH4'!W9</f>
        <v>7832.6805216612902</v>
      </c>
      <c r="X9" s="5">
        <f>'SCH 1'!X9+'SCH 2'!X9+'SCH 3'!X9+'SCH4'!X9</f>
        <v>7014.4681696612897</v>
      </c>
      <c r="Y9" s="5">
        <f>'SCH 1'!Y9+'SCH 2'!Y9+'SCH 3'!Y9+'SCH4'!Y9</f>
        <v>6984.8740774112903</v>
      </c>
      <c r="Z9" s="5">
        <f>'SCH 1'!Z9+'SCH 2'!Z9+'SCH 3'!Z9+'SCH4'!Z9</f>
        <v>7401.0342859112898</v>
      </c>
      <c r="AA9" s="5">
        <f>'SCH 1'!AA9+'SCH 2'!AA9+'SCH 3'!AA9+'SCH4'!AA9</f>
        <v>6574.0222814112904</v>
      </c>
      <c r="AB9" s="5">
        <f>'SCH 1'!AB9+'SCH 2'!AB9+'SCH 3'!AB9+'SCH4'!AB9</f>
        <v>7568.00056241129</v>
      </c>
      <c r="AC9" s="5">
        <f>'SCH 1'!AC9+'SCH 2'!AC9+'SCH 3'!AC9+'SCH4'!AC9</f>
        <v>7583.1044331612902</v>
      </c>
      <c r="AD9" s="5">
        <f>'SCH 1'!AD9+'SCH 2'!AD9+'SCH 3'!AD9+'SCH4'!AD9</f>
        <v>8247.8857421612884</v>
      </c>
      <c r="AE9" s="5">
        <f>'SCH 1'!AE9+'SCH 2'!AE9+'SCH 3'!AE9+'SCH4'!AE9</f>
        <v>6299.6843094112901</v>
      </c>
      <c r="AF9" s="5">
        <f>'SCH 1'!AF9+'SCH 2'!AF9+'SCH 3'!AF9+'SCH4'!AF9</f>
        <v>7428.0589729112889</v>
      </c>
    </row>
    <row r="10" spans="1:32" ht="120" customHeight="1" x14ac:dyDescent="0.75">
      <c r="A10" s="4" t="s">
        <v>8</v>
      </c>
      <c r="B10" s="5">
        <f>'SCH 1'!B10+'SCH 2'!B10+'SCH 3'!B10+'SCH4'!B10</f>
        <v>7812.4091239112895</v>
      </c>
      <c r="C10" s="5">
        <f>'SCH 1'!C10+'SCH 2'!C10+'SCH 3'!C10+'SCH4'!C10</f>
        <v>7280.1674569112893</v>
      </c>
      <c r="D10" s="5">
        <f>'SCH 1'!D10+'SCH 2'!D10+'SCH 3'!D10+'SCH4'!D10</f>
        <v>7022.3808299112898</v>
      </c>
      <c r="E10" s="5">
        <f>'SCH 1'!E10+'SCH 2'!E10+'SCH 3'!E10+'SCH4'!E10</f>
        <v>8000.36204091129</v>
      </c>
      <c r="F10" s="5">
        <f>'SCH 1'!F10+'SCH 2'!F10+'SCH 3'!F10+'SCH4'!F10</f>
        <v>7893.1361969112895</v>
      </c>
      <c r="G10" s="5">
        <f>'SCH 1'!G10+'SCH 2'!G10+'SCH 3'!G10+'SCH4'!G10</f>
        <v>7910.4583069112896</v>
      </c>
      <c r="H10" s="5">
        <f>'SCH 1'!H10+'SCH 2'!H10+'SCH 3'!H10+'SCH4'!H10</f>
        <v>8173.6965094112893</v>
      </c>
      <c r="I10" s="5">
        <f>'SCH 1'!I10+'SCH 2'!I10+'SCH 3'!I10+'SCH4'!I10</f>
        <v>7524.8419794112906</v>
      </c>
      <c r="J10" s="5">
        <f>'SCH 1'!J10+'SCH 2'!J10+'SCH 3'!J10+'SCH4'!J10</f>
        <v>6920.5829506612899</v>
      </c>
      <c r="K10" s="5">
        <f>'SCH 1'!K10+'SCH 2'!K10+'SCH 3'!K10+'SCH4'!K10</f>
        <v>7086.5593994112896</v>
      </c>
      <c r="L10" s="5">
        <f>'SCH 1'!L10+'SCH 2'!L10+'SCH 3'!L10+'SCH4'!L10</f>
        <v>7124.7208574112901</v>
      </c>
      <c r="M10" s="5">
        <f>'SCH 1'!M10+'SCH 2'!M10+'SCH 3'!M10+'SCH4'!M10</f>
        <v>7157.8735574112889</v>
      </c>
      <c r="N10" s="5">
        <f>'SCH 1'!N10+'SCH 2'!N10+'SCH 3'!N10+'SCH4'!N10</f>
        <v>7298.9504296612895</v>
      </c>
      <c r="O10" s="5">
        <f>'SCH 1'!O10+'SCH 2'!O10+'SCH 3'!O10+'SCH4'!O10</f>
        <v>7551.0711251612902</v>
      </c>
      <c r="P10" s="5">
        <f>'SCH 1'!P10+'SCH 2'!P10+'SCH 3'!P10+'SCH4'!P10</f>
        <v>7572.07835691129</v>
      </c>
      <c r="Q10" s="5">
        <f>'SCH 1'!Q10+'SCH 2'!Q10+'SCH 3'!Q10+'SCH4'!Q10</f>
        <v>7580.0117126612904</v>
      </c>
      <c r="R10" s="5">
        <f>'SCH 1'!R10+'SCH 2'!R10+'SCH 3'!R10+'SCH4'!R10</f>
        <v>7160.06667291129</v>
      </c>
      <c r="S10" s="5">
        <f>'SCH 1'!S10+'SCH 2'!S10+'SCH 3'!S10+'SCH4'!S10</f>
        <v>7449.93895691129</v>
      </c>
      <c r="T10" s="5">
        <f>'SCH 1'!T10+'SCH 2'!T10+'SCH 3'!T10+'SCH4'!T10</f>
        <v>7790.4241154112897</v>
      </c>
      <c r="U10" s="5">
        <f>'SCH 1'!U10+'SCH 2'!U10+'SCH 3'!U10+'SCH4'!U10</f>
        <v>7699.4720709112898</v>
      </c>
      <c r="V10" s="5">
        <f>'SCH 1'!V10+'SCH 2'!V10+'SCH 3'!V10+'SCH4'!V10</f>
        <v>7872.7135646612887</v>
      </c>
      <c r="W10" s="5">
        <f>'SCH 1'!W10+'SCH 2'!W10+'SCH 3'!W10+'SCH4'!W10</f>
        <v>7809.5714199112899</v>
      </c>
      <c r="X10" s="5">
        <f>'SCH 1'!X10+'SCH 2'!X10+'SCH 3'!X10+'SCH4'!X10</f>
        <v>7088.4423559112893</v>
      </c>
      <c r="Y10" s="5">
        <f>'SCH 1'!Y10+'SCH 2'!Y10+'SCH 3'!Y10+'SCH4'!Y10</f>
        <v>6838.1691061612892</v>
      </c>
      <c r="Z10" s="5">
        <f>'SCH 1'!Z10+'SCH 2'!Z10+'SCH 3'!Z10+'SCH4'!Z10</f>
        <v>6869.606095161289</v>
      </c>
      <c r="AA10" s="5">
        <f>'SCH 1'!AA10+'SCH 2'!AA10+'SCH 3'!AA10+'SCH4'!AA10</f>
        <v>6518.9954016612892</v>
      </c>
      <c r="AB10" s="5">
        <f>'SCH 1'!AB10+'SCH 2'!AB10+'SCH 3'!AB10+'SCH4'!AB10</f>
        <v>7318.2578191612902</v>
      </c>
      <c r="AC10" s="5">
        <f>'SCH 1'!AC10+'SCH 2'!AC10+'SCH 3'!AC10+'SCH4'!AC10</f>
        <v>7690.6144761612904</v>
      </c>
      <c r="AD10" s="5">
        <f>'SCH 1'!AD10+'SCH 2'!AD10+'SCH 3'!AD10+'SCH4'!AD10</f>
        <v>8261.1967381612885</v>
      </c>
      <c r="AE10" s="5">
        <f>'SCH 1'!AE10+'SCH 2'!AE10+'SCH 3'!AE10+'SCH4'!AE10</f>
        <v>6157.8094221612901</v>
      </c>
      <c r="AF10" s="5">
        <f>'SCH 1'!AF10+'SCH 2'!AF10+'SCH 3'!AF10+'SCH4'!AF10</f>
        <v>7338.6624371612897</v>
      </c>
    </row>
    <row r="11" spans="1:32" ht="120" customHeight="1" x14ac:dyDescent="0.75">
      <c r="A11" s="4" t="s">
        <v>9</v>
      </c>
      <c r="B11" s="5">
        <f>'SCH 1'!B11+'SCH 2'!B11+'SCH 3'!B11+'SCH4'!B11</f>
        <v>7200.3537571612906</v>
      </c>
      <c r="C11" s="5">
        <f>'SCH 1'!C11+'SCH 2'!C11+'SCH 3'!C11+'SCH4'!C11</f>
        <v>7237.2559041612894</v>
      </c>
      <c r="D11" s="5">
        <f>'SCH 1'!D11+'SCH 2'!D11+'SCH 3'!D11+'SCH4'!D11</f>
        <v>6831.0001379112891</v>
      </c>
      <c r="E11" s="5">
        <f>'SCH 1'!E11+'SCH 2'!E11+'SCH 3'!E11+'SCH4'!E11</f>
        <v>7320.3647619112899</v>
      </c>
      <c r="F11" s="5">
        <f>'SCH 1'!F11+'SCH 2'!F11+'SCH 3'!F11+'SCH4'!F11</f>
        <v>7211.1255346612907</v>
      </c>
      <c r="G11" s="5">
        <f>'SCH 1'!G11+'SCH 2'!G11+'SCH 3'!G11+'SCH4'!G11</f>
        <v>7350.4679311612899</v>
      </c>
      <c r="H11" s="5">
        <f>'SCH 1'!H11+'SCH 2'!H11+'SCH 3'!H11+'SCH4'!H11</f>
        <v>7447.5795906612911</v>
      </c>
      <c r="I11" s="5">
        <f>'SCH 1'!I11+'SCH 2'!I11+'SCH 3'!I11+'SCH4'!I11</f>
        <v>6775.7719324112895</v>
      </c>
      <c r="J11" s="5">
        <f>'SCH 1'!J11+'SCH 2'!J11+'SCH 3'!J11+'SCH4'!J11</f>
        <v>6393.0597401612886</v>
      </c>
      <c r="K11" s="5">
        <f>'SCH 1'!K11+'SCH 2'!K11+'SCH 3'!K11+'SCH4'!K11</f>
        <v>6432.3896111612903</v>
      </c>
      <c r="L11" s="5">
        <f>'SCH 1'!L11+'SCH 2'!L11+'SCH 3'!L11+'SCH4'!L11</f>
        <v>6497.6397354112905</v>
      </c>
      <c r="M11" s="5">
        <f>'SCH 1'!M11+'SCH 2'!M11+'SCH 3'!M11+'SCH4'!M11</f>
        <v>6584.4754476612907</v>
      </c>
      <c r="N11" s="5">
        <f>'SCH 1'!N11+'SCH 2'!N11+'SCH 3'!N11+'SCH4'!N11</f>
        <v>6937.3122446612897</v>
      </c>
      <c r="O11" s="5">
        <f>'SCH 1'!O11+'SCH 2'!O11+'SCH 3'!O11+'SCH4'!O11</f>
        <v>7178.6994031612894</v>
      </c>
      <c r="P11" s="5">
        <f>'SCH 1'!P11+'SCH 2'!P11+'SCH 3'!P11+'SCH4'!P11</f>
        <v>7259.775321161289</v>
      </c>
      <c r="Q11" s="5">
        <f>'SCH 1'!Q11+'SCH 2'!Q11+'SCH 3'!Q11+'SCH4'!Q11</f>
        <v>7067.1578324112897</v>
      </c>
      <c r="R11" s="5">
        <f>'SCH 1'!R11+'SCH 2'!R11+'SCH 3'!R11+'SCH4'!R11</f>
        <v>6504.6846154112909</v>
      </c>
      <c r="S11" s="5">
        <f>'SCH 1'!S11+'SCH 2'!S11+'SCH 3'!S11+'SCH4'!S11</f>
        <v>7132.7710016612891</v>
      </c>
      <c r="T11" s="5">
        <f>'SCH 1'!T11+'SCH 2'!T11+'SCH 3'!T11+'SCH4'!T11</f>
        <v>7319.6556121612894</v>
      </c>
      <c r="U11" s="5">
        <f>'SCH 1'!U11+'SCH 2'!U11+'SCH 3'!U11+'SCH4'!U11</f>
        <v>7345.5194821612904</v>
      </c>
      <c r="V11" s="5">
        <f>'SCH 1'!V11+'SCH 2'!V11+'SCH 3'!V11+'SCH4'!V11</f>
        <v>7068.3275399112899</v>
      </c>
      <c r="W11" s="5">
        <f>'SCH 1'!W11+'SCH 2'!W11+'SCH 3'!W11+'SCH4'!W11</f>
        <v>7385.6817616612898</v>
      </c>
      <c r="X11" s="5">
        <f>'SCH 1'!X11+'SCH 2'!X11+'SCH 3'!X11+'SCH4'!X11</f>
        <v>6811.926826911289</v>
      </c>
      <c r="Y11" s="5">
        <f>'SCH 1'!Y11+'SCH 2'!Y11+'SCH 3'!Y11+'SCH4'!Y11</f>
        <v>6420.05049716129</v>
      </c>
      <c r="Z11" s="5">
        <f>'SCH 1'!Z11+'SCH 2'!Z11+'SCH 3'!Z11+'SCH4'!Z11</f>
        <v>5917.7381211612901</v>
      </c>
      <c r="AA11" s="5">
        <f>'SCH 1'!AA11+'SCH 2'!AA11+'SCH 3'!AA11+'SCH4'!AA11</f>
        <v>5952.5297849112903</v>
      </c>
      <c r="AB11" s="5">
        <f>'SCH 1'!AB11+'SCH 2'!AB11+'SCH 3'!AB11+'SCH4'!AB11</f>
        <v>7134.18824216129</v>
      </c>
      <c r="AC11" s="5">
        <f>'SCH 1'!AC11+'SCH 2'!AC11+'SCH 3'!AC11+'SCH4'!AC11</f>
        <v>6965.6553176612897</v>
      </c>
      <c r="AD11" s="5">
        <f>'SCH 1'!AD11+'SCH 2'!AD11+'SCH 3'!AD11+'SCH4'!AD11</f>
        <v>7731.1584251612903</v>
      </c>
      <c r="AE11" s="5">
        <f>'SCH 1'!AE11+'SCH 2'!AE11+'SCH 3'!AE11+'SCH4'!AE11</f>
        <v>5812.80408916129</v>
      </c>
      <c r="AF11" s="5">
        <f>'SCH 1'!AF11+'SCH 2'!AF11+'SCH 3'!AF11+'SCH4'!AF11</f>
        <v>6721.6869861612904</v>
      </c>
    </row>
    <row r="12" spans="1:32" ht="120" customHeight="1" x14ac:dyDescent="0.75">
      <c r="A12" s="4" t="s">
        <v>10</v>
      </c>
      <c r="B12" s="5">
        <f>'SCH 1'!B12+'SCH 2'!B12+'SCH 3'!B12+'SCH4'!B12</f>
        <v>6818.3249161612894</v>
      </c>
      <c r="C12" s="5">
        <f>'SCH 1'!C12+'SCH 2'!C12+'SCH 3'!C12+'SCH4'!C12</f>
        <v>6527.8792071612897</v>
      </c>
      <c r="D12" s="5">
        <f>'SCH 1'!D12+'SCH 2'!D12+'SCH 3'!D12+'SCH4'!D12</f>
        <v>6393.52176716129</v>
      </c>
      <c r="E12" s="5">
        <f>'SCH 1'!E12+'SCH 2'!E12+'SCH 3'!E12+'SCH4'!E12</f>
        <v>7103.77000216129</v>
      </c>
      <c r="F12" s="5">
        <f>'SCH 1'!F12+'SCH 2'!F12+'SCH 3'!F12+'SCH4'!F12</f>
        <v>6788.0339396612899</v>
      </c>
      <c r="G12" s="5">
        <f>'SCH 1'!G12+'SCH 2'!G12+'SCH 3'!G12+'SCH4'!G12</f>
        <v>6993.4749284112895</v>
      </c>
      <c r="H12" s="5">
        <f>'SCH 1'!H12+'SCH 2'!H12+'SCH 3'!H12+'SCH4'!H12</f>
        <v>7337.0810551612904</v>
      </c>
      <c r="I12" s="5">
        <f>'SCH 1'!I12+'SCH 2'!I12+'SCH 3'!I12+'SCH4'!I12</f>
        <v>6286.07186616129</v>
      </c>
      <c r="J12" s="5">
        <f>'SCH 1'!J12+'SCH 2'!J12+'SCH 3'!J12+'SCH4'!J12</f>
        <v>6397.5357581612898</v>
      </c>
      <c r="K12" s="5">
        <f>'SCH 1'!K12+'SCH 2'!K12+'SCH 3'!K12+'SCH4'!K12</f>
        <v>6243.8008641612905</v>
      </c>
      <c r="L12" s="5">
        <f>'SCH 1'!L12+'SCH 2'!L12+'SCH 3'!L12+'SCH4'!L12</f>
        <v>6292.0292661612893</v>
      </c>
      <c r="M12" s="5">
        <f>'SCH 1'!M12+'SCH 2'!M12+'SCH 3'!M12+'SCH4'!M12</f>
        <v>6319.9962831612893</v>
      </c>
      <c r="N12" s="5">
        <f>'SCH 1'!N12+'SCH 2'!N12+'SCH 3'!N12+'SCH4'!N12</f>
        <v>6799.0505569112911</v>
      </c>
      <c r="O12" s="5">
        <f>'SCH 1'!O12+'SCH 2'!O12+'SCH 3'!O12+'SCH4'!O12</f>
        <v>6956.8940456612891</v>
      </c>
      <c r="P12" s="5">
        <f>'SCH 1'!P12+'SCH 2'!P12+'SCH 3'!P12+'SCH4'!P12</f>
        <v>6922.2052724112891</v>
      </c>
      <c r="Q12" s="5">
        <f>'SCH 1'!Q12+'SCH 2'!Q12+'SCH 3'!Q12+'SCH4'!Q12</f>
        <v>6685.1394606612894</v>
      </c>
      <c r="R12" s="5">
        <f>'SCH 1'!R12+'SCH 2'!R12+'SCH 3'!R12+'SCH4'!R12</f>
        <v>6098.9568146612901</v>
      </c>
      <c r="S12" s="5">
        <f>'SCH 1'!S12+'SCH 2'!S12+'SCH 3'!S12+'SCH4'!S12</f>
        <v>7054.8093376612906</v>
      </c>
      <c r="T12" s="5">
        <f>'SCH 1'!T12+'SCH 2'!T12+'SCH 3'!T12+'SCH4'!T12</f>
        <v>7081.3839566612896</v>
      </c>
      <c r="U12" s="5">
        <f>'SCH 1'!U12+'SCH 2'!U12+'SCH 3'!U12+'SCH4'!U12</f>
        <v>7018.1870771612894</v>
      </c>
      <c r="V12" s="5">
        <f>'SCH 1'!V12+'SCH 2'!V12+'SCH 3'!V12+'SCH4'!V12</f>
        <v>6433.9872816612897</v>
      </c>
      <c r="W12" s="5">
        <f>'SCH 1'!W12+'SCH 2'!W12+'SCH 3'!W12+'SCH4'!W12</f>
        <v>7000.1008966612899</v>
      </c>
      <c r="X12" s="5">
        <f>'SCH 1'!X12+'SCH 2'!X12+'SCH 3'!X12+'SCH4'!X12</f>
        <v>6541.64048616129</v>
      </c>
      <c r="Y12" s="5">
        <f>'SCH 1'!Y12+'SCH 2'!Y12+'SCH 3'!Y12+'SCH4'!Y12</f>
        <v>6095.4687049112899</v>
      </c>
      <c r="Z12" s="5">
        <f>'SCH 1'!Z12+'SCH 2'!Z12+'SCH 3'!Z12+'SCH4'!Z12</f>
        <v>5157.53301316129</v>
      </c>
      <c r="AA12" s="5">
        <f>'SCH 1'!AA12+'SCH 2'!AA12+'SCH 3'!AA12+'SCH4'!AA12</f>
        <v>5851.5765581612904</v>
      </c>
      <c r="AB12" s="5">
        <f>'SCH 1'!AB12+'SCH 2'!AB12+'SCH 3'!AB12+'SCH4'!AB12</f>
        <v>6722.5867306612909</v>
      </c>
      <c r="AC12" s="5">
        <f>'SCH 1'!AC12+'SCH 2'!AC12+'SCH 3'!AC12+'SCH4'!AC12</f>
        <v>7004.3156016612893</v>
      </c>
      <c r="AD12" s="5">
        <f>'SCH 1'!AD12+'SCH 2'!AD12+'SCH 3'!AD12+'SCH4'!AD12</f>
        <v>7624.8919781612904</v>
      </c>
      <c r="AE12" s="5">
        <f>'SCH 1'!AE12+'SCH 2'!AE12+'SCH 3'!AE12+'SCH4'!AE12</f>
        <v>6180.5311821612904</v>
      </c>
      <c r="AF12" s="5">
        <f>'SCH 1'!AF12+'SCH 2'!AF12+'SCH 3'!AF12+'SCH4'!AF12</f>
        <v>6438.9956766612904</v>
      </c>
    </row>
    <row r="13" spans="1:32" ht="120" customHeight="1" x14ac:dyDescent="0.75">
      <c r="A13" s="4" t="s">
        <v>11</v>
      </c>
      <c r="B13" s="5">
        <f>'SCH 1'!B13+'SCH 2'!B13+'SCH 3'!B13+'SCH4'!B13</f>
        <v>6191.3224816612901</v>
      </c>
      <c r="C13" s="5">
        <f>'SCH 1'!C13+'SCH 2'!C13+'SCH 3'!C13+'SCH4'!C13</f>
        <v>5703.3895951612903</v>
      </c>
      <c r="D13" s="5">
        <f>'SCH 1'!D13+'SCH 2'!D13+'SCH 3'!D13+'SCH4'!D13</f>
        <v>5559.6154091612898</v>
      </c>
      <c r="E13" s="5">
        <f>'SCH 1'!E13+'SCH 2'!E13+'SCH 3'!E13+'SCH4'!E13</f>
        <v>6491.9438686612903</v>
      </c>
      <c r="F13" s="5">
        <f>'SCH 1'!F13+'SCH 2'!F13+'SCH 3'!F13+'SCH4'!F13</f>
        <v>6330.1884051612888</v>
      </c>
      <c r="G13" s="5">
        <f>'SCH 1'!G13+'SCH 2'!G13+'SCH 3'!G13+'SCH4'!G13</f>
        <v>6970.6966921612902</v>
      </c>
      <c r="H13" s="5">
        <f>'SCH 1'!H13+'SCH 2'!H13+'SCH 3'!H13+'SCH4'!H13</f>
        <v>7047.7489641612901</v>
      </c>
      <c r="I13" s="5">
        <f>'SCH 1'!I13+'SCH 2'!I13+'SCH 3'!I13+'SCH4'!I13</f>
        <v>6027.4546291612896</v>
      </c>
      <c r="J13" s="5">
        <f>'SCH 1'!J13+'SCH 2'!J13+'SCH 3'!J13+'SCH4'!J13</f>
        <v>6268.7612944112898</v>
      </c>
      <c r="K13" s="5">
        <f>'SCH 1'!K13+'SCH 2'!K13+'SCH 3'!K13+'SCH4'!K13</f>
        <v>6179.8942624112897</v>
      </c>
      <c r="L13" s="5">
        <f>'SCH 1'!L13+'SCH 2'!L13+'SCH 3'!L13+'SCH4'!L13</f>
        <v>6243.8906431612904</v>
      </c>
      <c r="M13" s="5">
        <f>'SCH 1'!M13+'SCH 2'!M13+'SCH 3'!M13+'SCH4'!M13</f>
        <v>6271.2655921612895</v>
      </c>
      <c r="N13" s="5">
        <f>'SCH 1'!N13+'SCH 2'!N13+'SCH 3'!N13+'SCH4'!N13</f>
        <v>6913.3177491612905</v>
      </c>
      <c r="O13" s="5">
        <f>'SCH 1'!O13+'SCH 2'!O13+'SCH 3'!O13+'SCH4'!O13</f>
        <v>6924.5079516612905</v>
      </c>
      <c r="P13" s="5">
        <f>'SCH 1'!P13+'SCH 2'!P13+'SCH 3'!P13+'SCH4'!P13</f>
        <v>6816.2617081612898</v>
      </c>
      <c r="Q13" s="5">
        <f>'SCH 1'!Q13+'SCH 2'!Q13+'SCH 3'!Q13+'SCH4'!Q13</f>
        <v>6539.0230491612901</v>
      </c>
      <c r="R13" s="5">
        <f>'SCH 1'!R13+'SCH 2'!R13+'SCH 3'!R13+'SCH4'!R13</f>
        <v>5910.0662306612903</v>
      </c>
      <c r="S13" s="5">
        <f>'SCH 1'!S13+'SCH 2'!S13+'SCH 3'!S13+'SCH4'!S13</f>
        <v>7024.9248356612907</v>
      </c>
      <c r="T13" s="5">
        <f>'SCH 1'!T13+'SCH 2'!T13+'SCH 3'!T13+'SCH4'!T13</f>
        <v>6843.6139601612904</v>
      </c>
      <c r="U13" s="5">
        <f>'SCH 1'!U13+'SCH 2'!U13+'SCH 3'!U13+'SCH4'!U13</f>
        <v>6616.2738741612893</v>
      </c>
      <c r="V13" s="5">
        <f>'SCH 1'!V13+'SCH 2'!V13+'SCH 3'!V13+'SCH4'!V13</f>
        <v>5423.8216126612897</v>
      </c>
      <c r="W13" s="5">
        <f>'SCH 1'!W13+'SCH 2'!W13+'SCH 3'!W13+'SCH4'!W13</f>
        <v>6090.5556464112906</v>
      </c>
      <c r="X13" s="5">
        <f>'SCH 1'!X13+'SCH 2'!X13+'SCH 3'!X13+'SCH4'!X13</f>
        <v>6039.7255271612903</v>
      </c>
      <c r="Y13" s="5">
        <f>'SCH 1'!Y13+'SCH 2'!Y13+'SCH 3'!Y13+'SCH4'!Y13</f>
        <v>5292.5938906612901</v>
      </c>
      <c r="Z13" s="5">
        <f>'SCH 1'!Z13+'SCH 2'!Z13+'SCH 3'!Z13+'SCH4'!Z13</f>
        <v>4820.8353341612892</v>
      </c>
      <c r="AA13" s="5">
        <f>'SCH 1'!AA13+'SCH 2'!AA13+'SCH 3'!AA13+'SCH4'!AA13</f>
        <v>5070.4687611612899</v>
      </c>
      <c r="AB13" s="5">
        <f>'SCH 1'!AB13+'SCH 2'!AB13+'SCH 3'!AB13+'SCH4'!AB13</f>
        <v>6479.1434861612888</v>
      </c>
      <c r="AC13" s="5">
        <f>'SCH 1'!AC13+'SCH 2'!AC13+'SCH 3'!AC13+'SCH4'!AC13</f>
        <v>6837.5817666612893</v>
      </c>
      <c r="AD13" s="5">
        <f>'SCH 1'!AD13+'SCH 2'!AD13+'SCH 3'!AD13+'SCH4'!AD13</f>
        <v>7516.6621056612894</v>
      </c>
      <c r="AE13" s="5">
        <f>'SCH 1'!AE13+'SCH 2'!AE13+'SCH 3'!AE13+'SCH4'!AE13</f>
        <v>6193.59130066129</v>
      </c>
      <c r="AF13" s="5">
        <f>'SCH 1'!AF13+'SCH 2'!AF13+'SCH 3'!AF13+'SCH4'!AF13</f>
        <v>6089.9697251612906</v>
      </c>
    </row>
    <row r="14" spans="1:32" ht="120" customHeight="1" x14ac:dyDescent="0.75">
      <c r="A14" s="4" t="s">
        <v>12</v>
      </c>
      <c r="B14" s="5">
        <f>'SCH 1'!B14+'SCH 2'!B14+'SCH 3'!B14+'SCH4'!B14</f>
        <v>5621.0301941612906</v>
      </c>
      <c r="C14" s="5">
        <f>'SCH 1'!C14+'SCH 2'!C14+'SCH 3'!C14+'SCH4'!C14</f>
        <v>5107.1810711612898</v>
      </c>
      <c r="D14" s="5">
        <f>'SCH 1'!D14+'SCH 2'!D14+'SCH 3'!D14+'SCH4'!D14</f>
        <v>4988.9863911612902</v>
      </c>
      <c r="E14" s="5">
        <f>'SCH 1'!E14+'SCH 2'!E14+'SCH 3'!E14+'SCH4'!E14</f>
        <v>5894.0067861612897</v>
      </c>
      <c r="F14" s="5">
        <f>'SCH 1'!F14+'SCH 2'!F14+'SCH 3'!F14+'SCH4'!F14</f>
        <v>5596.5934354112887</v>
      </c>
      <c r="G14" s="5">
        <f>'SCH 1'!G14+'SCH 2'!G14+'SCH 3'!G14+'SCH4'!G14</f>
        <v>6538.8253454112901</v>
      </c>
      <c r="H14" s="5">
        <f>'SCH 1'!H14+'SCH 2'!H14+'SCH 3'!H14+'SCH4'!H14</f>
        <v>6303.8493829112895</v>
      </c>
      <c r="I14" s="5">
        <f>'SCH 1'!I14+'SCH 2'!I14+'SCH 3'!I14+'SCH4'!I14</f>
        <v>5980.0202389112892</v>
      </c>
      <c r="J14" s="5">
        <f>'SCH 1'!J14+'SCH 2'!J14+'SCH 3'!J14+'SCH4'!J14</f>
        <v>6070.0707219112892</v>
      </c>
      <c r="K14" s="5">
        <f>'SCH 1'!K14+'SCH 2'!K14+'SCH 3'!K14+'SCH4'!K14</f>
        <v>6088.6651371612897</v>
      </c>
      <c r="L14" s="5">
        <f>'SCH 1'!L14+'SCH 2'!L14+'SCH 3'!L14+'SCH4'!L14</f>
        <v>6045.8164044112909</v>
      </c>
      <c r="M14" s="5">
        <f>'SCH 1'!M14+'SCH 2'!M14+'SCH 3'!M14+'SCH4'!M14</f>
        <v>5944.62127466129</v>
      </c>
      <c r="N14" s="5">
        <f>'SCH 1'!N14+'SCH 2'!N14+'SCH 3'!N14+'SCH4'!N14</f>
        <v>6725.0435971612897</v>
      </c>
      <c r="O14" s="5">
        <f>'SCH 1'!O14+'SCH 2'!O14+'SCH 3'!O14+'SCH4'!O14</f>
        <v>6714.9530046612908</v>
      </c>
      <c r="P14" s="5">
        <f>'SCH 1'!P14+'SCH 2'!P14+'SCH 3'!P14+'SCH4'!P14</f>
        <v>6713.9379684112891</v>
      </c>
      <c r="Q14" s="5">
        <f>'SCH 1'!Q14+'SCH 2'!Q14+'SCH 3'!Q14+'SCH4'!Q14</f>
        <v>6410.1745984112895</v>
      </c>
      <c r="R14" s="5">
        <f>'SCH 1'!R14+'SCH 2'!R14+'SCH 3'!R14+'SCH4'!R14</f>
        <v>5823.3284221612903</v>
      </c>
      <c r="S14" s="5">
        <f>'SCH 1'!S14+'SCH 2'!S14+'SCH 3'!S14+'SCH4'!S14</f>
        <v>6930.67977416129</v>
      </c>
      <c r="T14" s="5">
        <f>'SCH 1'!T14+'SCH 2'!T14+'SCH 3'!T14+'SCH4'!T14</f>
        <v>6669.1706936612909</v>
      </c>
      <c r="U14" s="5">
        <f>'SCH 1'!U14+'SCH 2'!U14+'SCH 3'!U14+'SCH4'!U14</f>
        <v>6200.7341061612897</v>
      </c>
      <c r="V14" s="5">
        <f>'SCH 1'!V14+'SCH 2'!V14+'SCH 3'!V14+'SCH4'!V14</f>
        <v>5110.0298541612901</v>
      </c>
      <c r="W14" s="5">
        <f>'SCH 1'!W14+'SCH 2'!W14+'SCH 3'!W14+'SCH4'!W14</f>
        <v>5779.8708779112894</v>
      </c>
      <c r="X14" s="5">
        <f>'SCH 1'!X14+'SCH 2'!X14+'SCH 3'!X14+'SCH4'!X14</f>
        <v>5852.7429131612898</v>
      </c>
      <c r="Y14" s="5">
        <f>'SCH 1'!Y14+'SCH 2'!Y14+'SCH 3'!Y14+'SCH4'!Y14</f>
        <v>5030.5701591612906</v>
      </c>
      <c r="Z14" s="5">
        <f>'SCH 1'!Z14+'SCH 2'!Z14+'SCH 3'!Z14+'SCH4'!Z14</f>
        <v>4590.0134541612897</v>
      </c>
      <c r="AA14" s="5">
        <f>'SCH 1'!AA14+'SCH 2'!AA14+'SCH 3'!AA14+'SCH4'!AA14</f>
        <v>4815.90827116129</v>
      </c>
      <c r="AB14" s="5">
        <f>'SCH 1'!AB14+'SCH 2'!AB14+'SCH 3'!AB14+'SCH4'!AB14</f>
        <v>5900.2487361612903</v>
      </c>
      <c r="AC14" s="5">
        <f>'SCH 1'!AC14+'SCH 2'!AC14+'SCH 3'!AC14+'SCH4'!AC14</f>
        <v>6403.0167086612901</v>
      </c>
      <c r="AD14" s="5">
        <f>'SCH 1'!AD14+'SCH 2'!AD14+'SCH 3'!AD14+'SCH4'!AD14</f>
        <v>7267.7419401612906</v>
      </c>
      <c r="AE14" s="5">
        <f>'SCH 1'!AE14+'SCH 2'!AE14+'SCH 3'!AE14+'SCH4'!AE14</f>
        <v>6334.6871204112895</v>
      </c>
      <c r="AF14" s="5">
        <f>'SCH 1'!AF14+'SCH 2'!AF14+'SCH 3'!AF14+'SCH4'!AF14</f>
        <v>5834.0033651612903</v>
      </c>
    </row>
    <row r="15" spans="1:32" ht="120" customHeight="1" x14ac:dyDescent="0.75">
      <c r="A15" s="4" t="s">
        <v>13</v>
      </c>
      <c r="B15" s="5">
        <f>'SCH 1'!B15+'SCH 2'!B15+'SCH 3'!B15+'SCH4'!B15</f>
        <v>5134.5250781612904</v>
      </c>
      <c r="C15" s="5">
        <f>'SCH 1'!C15+'SCH 2'!C15+'SCH 3'!C15+'SCH4'!C15</f>
        <v>4923.6390451612897</v>
      </c>
      <c r="D15" s="5">
        <f>'SCH 1'!D15+'SCH 2'!D15+'SCH 3'!D15+'SCH4'!D15</f>
        <v>4803.3880891612898</v>
      </c>
      <c r="E15" s="5">
        <f>'SCH 1'!E15+'SCH 2'!E15+'SCH 3'!E15+'SCH4'!E15</f>
        <v>5690.2463699112886</v>
      </c>
      <c r="F15" s="5">
        <f>'SCH 1'!F15+'SCH 2'!F15+'SCH 3'!F15+'SCH4'!F15</f>
        <v>5009.140794661289</v>
      </c>
      <c r="G15" s="5">
        <f>'SCH 1'!G15+'SCH 2'!G15+'SCH 3'!G15+'SCH4'!G15</f>
        <v>5899.7432181612903</v>
      </c>
      <c r="H15" s="5">
        <f>'SCH 1'!H15+'SCH 2'!H15+'SCH 3'!H15+'SCH4'!H15</f>
        <v>5800.6162491612895</v>
      </c>
      <c r="I15" s="5">
        <f>'SCH 1'!I15+'SCH 2'!I15+'SCH 3'!I15+'SCH4'!I15</f>
        <v>5767.7622334112893</v>
      </c>
      <c r="J15" s="5">
        <f>'SCH 1'!J15+'SCH 2'!J15+'SCH 3'!J15+'SCH4'!J15</f>
        <v>5516.4022524112897</v>
      </c>
      <c r="K15" s="5">
        <f>'SCH 1'!K15+'SCH 2'!K15+'SCH 3'!K15+'SCH4'!K15</f>
        <v>5426.3180719112897</v>
      </c>
      <c r="L15" s="5">
        <f>'SCH 1'!L15+'SCH 2'!L15+'SCH 3'!L15+'SCH4'!L15</f>
        <v>5728.5715324112907</v>
      </c>
      <c r="M15" s="5">
        <f>'SCH 1'!M15+'SCH 2'!M15+'SCH 3'!M15+'SCH4'!M15</f>
        <v>5787.1974931612904</v>
      </c>
      <c r="N15" s="5">
        <f>'SCH 1'!N15+'SCH 2'!N15+'SCH 3'!N15+'SCH4'!N15</f>
        <v>6601.9662874112892</v>
      </c>
      <c r="O15" s="5">
        <f>'SCH 1'!O15+'SCH 2'!O15+'SCH 3'!O15+'SCH4'!O15</f>
        <v>6476.81050191129</v>
      </c>
      <c r="P15" s="5">
        <f>'SCH 1'!P15+'SCH 2'!P15+'SCH 3'!P15+'SCH4'!P15</f>
        <v>6445.681870161291</v>
      </c>
      <c r="Q15" s="5">
        <f>'SCH 1'!Q15+'SCH 2'!Q15+'SCH 3'!Q15+'SCH4'!Q15</f>
        <v>6405.3915301612906</v>
      </c>
      <c r="R15" s="5">
        <f>'SCH 1'!R15+'SCH 2'!R15+'SCH 3'!R15+'SCH4'!R15</f>
        <v>5556.0998436612899</v>
      </c>
      <c r="S15" s="5">
        <f>'SCH 1'!S15+'SCH 2'!S15+'SCH 3'!S15+'SCH4'!S15</f>
        <v>6729.9502631612904</v>
      </c>
      <c r="T15" s="5">
        <f>'SCH 1'!T15+'SCH 2'!T15+'SCH 3'!T15+'SCH4'!T15</f>
        <v>6283.9498951612914</v>
      </c>
      <c r="U15" s="5">
        <f>'SCH 1'!U15+'SCH 2'!U15+'SCH 3'!U15+'SCH4'!U15</f>
        <v>5482.5788041612905</v>
      </c>
      <c r="V15" s="5">
        <f>'SCH 1'!V15+'SCH 2'!V15+'SCH 3'!V15+'SCH4'!V15</f>
        <v>4773.9513206612901</v>
      </c>
      <c r="W15" s="5">
        <f>'SCH 1'!W15+'SCH 2'!W15+'SCH 3'!W15+'SCH4'!W15</f>
        <v>5737.5026321612895</v>
      </c>
      <c r="X15" s="5">
        <f>'SCH 1'!X15+'SCH 2'!X15+'SCH 3'!X15+'SCH4'!X15</f>
        <v>5240.78752916129</v>
      </c>
      <c r="Y15" s="5">
        <f>'SCH 1'!Y15+'SCH 2'!Y15+'SCH 3'!Y15+'SCH4'!Y15</f>
        <v>4946.3202851612896</v>
      </c>
      <c r="Z15" s="5">
        <f>'SCH 1'!Z15+'SCH 2'!Z15+'SCH 3'!Z15+'SCH4'!Z15</f>
        <v>4514.1034971612899</v>
      </c>
      <c r="AA15" s="5">
        <f>'SCH 1'!AA15+'SCH 2'!AA15+'SCH 3'!AA15+'SCH4'!AA15</f>
        <v>4722.4698279112899</v>
      </c>
      <c r="AB15" s="5">
        <f>'SCH 1'!AB15+'SCH 2'!AB15+'SCH 3'!AB15+'SCH4'!AB15</f>
        <v>5536.03155166129</v>
      </c>
      <c r="AC15" s="5">
        <f>'SCH 1'!AC15+'SCH 2'!AC15+'SCH 3'!AC15+'SCH4'!AC15</f>
        <v>6282.39369916129</v>
      </c>
      <c r="AD15" s="5">
        <f>'SCH 1'!AD15+'SCH 2'!AD15+'SCH 3'!AD15+'SCH4'!AD15</f>
        <v>7241.3683771612905</v>
      </c>
      <c r="AE15" s="5">
        <f>'SCH 1'!AE15+'SCH 2'!AE15+'SCH 3'!AE15+'SCH4'!AE15</f>
        <v>6013.5467971612898</v>
      </c>
      <c r="AF15" s="5">
        <f>'SCH 1'!AF15+'SCH 2'!AF15+'SCH 3'!AF15+'SCH4'!AF15</f>
        <v>5424.8017531612904</v>
      </c>
    </row>
    <row r="16" spans="1:32" ht="120" customHeight="1" x14ac:dyDescent="0.75">
      <c r="A16" s="4" t="s">
        <v>14</v>
      </c>
      <c r="B16" s="5">
        <f>'SCH 1'!B16+'SCH 2'!B16+'SCH 3'!B16+'SCH4'!B16</f>
        <v>4720.1861421612903</v>
      </c>
      <c r="C16" s="5">
        <f>'SCH 1'!C16+'SCH 2'!C16+'SCH 3'!C16+'SCH4'!C16</f>
        <v>4790.1176676612895</v>
      </c>
      <c r="D16" s="5">
        <f>'SCH 1'!D16+'SCH 2'!D16+'SCH 3'!D16+'SCH4'!D16</f>
        <v>4807.6232971612899</v>
      </c>
      <c r="E16" s="5">
        <f>'SCH 1'!E16+'SCH 2'!E16+'SCH 3'!E16+'SCH4'!E16</f>
        <v>5248.6407971612898</v>
      </c>
      <c r="F16" s="5">
        <f>'SCH 1'!F16+'SCH 2'!F16+'SCH 3'!F16+'SCH4'!F16</f>
        <v>4948.4648101612902</v>
      </c>
      <c r="G16" s="5">
        <f>'SCH 1'!G16+'SCH 2'!G16+'SCH 3'!G16+'SCH4'!G16</f>
        <v>5506.8016651612907</v>
      </c>
      <c r="H16" s="5">
        <f>'SCH 1'!H16+'SCH 2'!H16+'SCH 3'!H16+'SCH4'!H16</f>
        <v>5191.0915181612891</v>
      </c>
      <c r="I16" s="5">
        <f>'SCH 1'!I16+'SCH 2'!I16+'SCH 3'!I16+'SCH4'!I16</f>
        <v>5595.4941031612889</v>
      </c>
      <c r="J16" s="5">
        <f>'SCH 1'!J16+'SCH 2'!J16+'SCH 3'!J16+'SCH4'!J16</f>
        <v>5162.6838871612908</v>
      </c>
      <c r="K16" s="5">
        <f>'SCH 1'!K16+'SCH 2'!K16+'SCH 3'!K16+'SCH4'!K16</f>
        <v>5185.7494134112894</v>
      </c>
      <c r="L16" s="5">
        <f>'SCH 1'!L16+'SCH 2'!L16+'SCH 3'!L16+'SCH4'!L16</f>
        <v>5185.3580521612903</v>
      </c>
      <c r="M16" s="5">
        <f>'SCH 1'!M16+'SCH 2'!M16+'SCH 3'!M16+'SCH4'!M16</f>
        <v>5331.5198301612909</v>
      </c>
      <c r="N16" s="5">
        <f>'SCH 1'!N16+'SCH 2'!N16+'SCH 3'!N16+'SCH4'!N16</f>
        <v>5882.1824306612898</v>
      </c>
      <c r="O16" s="5">
        <f>'SCH 1'!O16+'SCH 2'!O16+'SCH 3'!O16+'SCH4'!O16</f>
        <v>6015.3108736612894</v>
      </c>
      <c r="P16" s="5">
        <f>'SCH 1'!P16+'SCH 2'!P16+'SCH 3'!P16+'SCH4'!P16</f>
        <v>6408.30355466129</v>
      </c>
      <c r="Q16" s="5">
        <f>'SCH 1'!Q16+'SCH 2'!Q16+'SCH 3'!Q16+'SCH4'!Q16</f>
        <v>6385.8052456612895</v>
      </c>
      <c r="R16" s="5">
        <f>'SCH 1'!R16+'SCH 2'!R16+'SCH 3'!R16+'SCH4'!R16</f>
        <v>5041.7462734112887</v>
      </c>
      <c r="S16" s="5">
        <f>'SCH 1'!S16+'SCH 2'!S16+'SCH 3'!S16+'SCH4'!S16</f>
        <v>6051.1870739112901</v>
      </c>
      <c r="T16" s="5">
        <f>'SCH 1'!T16+'SCH 2'!T16+'SCH 3'!T16+'SCH4'!T16</f>
        <v>5521.1692431612901</v>
      </c>
      <c r="U16" s="5">
        <f>'SCH 1'!U16+'SCH 2'!U16+'SCH 3'!U16+'SCH4'!U16</f>
        <v>4984.2001871612902</v>
      </c>
      <c r="V16" s="5">
        <f>'SCH 1'!V16+'SCH 2'!V16+'SCH 3'!V16+'SCH4'!V16</f>
        <v>4710.8366381612896</v>
      </c>
      <c r="W16" s="5">
        <f>'SCH 1'!W16+'SCH 2'!W16+'SCH 3'!W16+'SCH4'!W16</f>
        <v>5088.7616461612897</v>
      </c>
      <c r="X16" s="5">
        <f>'SCH 1'!X16+'SCH 2'!X16+'SCH 3'!X16+'SCH4'!X16</f>
        <v>4803.5296451612903</v>
      </c>
      <c r="Y16" s="5">
        <f>'SCH 1'!Y16+'SCH 2'!Y16+'SCH 3'!Y16+'SCH4'!Y16</f>
        <v>4667.0381811612897</v>
      </c>
      <c r="Z16" s="5">
        <f>'SCH 1'!Z16+'SCH 2'!Z16+'SCH 3'!Z16+'SCH4'!Z16</f>
        <v>4496.9608971612906</v>
      </c>
      <c r="AA16" s="5">
        <f>'SCH 1'!AA16+'SCH 2'!AA16+'SCH 3'!AA16+'SCH4'!AA16</f>
        <v>4566.8148381612891</v>
      </c>
      <c r="AB16" s="5">
        <f>'SCH 1'!AB16+'SCH 2'!AB16+'SCH 3'!AB16+'SCH4'!AB16</f>
        <v>5301.0700351612904</v>
      </c>
      <c r="AC16" s="5">
        <f>'SCH 1'!AC16+'SCH 2'!AC16+'SCH 3'!AC16+'SCH4'!AC16</f>
        <v>5840.9019324112905</v>
      </c>
      <c r="AD16" s="5">
        <f>'SCH 1'!AD16+'SCH 2'!AD16+'SCH 3'!AD16+'SCH4'!AD16</f>
        <v>6761.8957474112904</v>
      </c>
      <c r="AE16" s="5">
        <f>'SCH 1'!AE16+'SCH 2'!AE16+'SCH 3'!AE16+'SCH4'!AE16</f>
        <v>5619.5812731612896</v>
      </c>
      <c r="AF16" s="5">
        <f>'SCH 1'!AF16+'SCH 2'!AF16+'SCH 3'!AF16+'SCH4'!AF16</f>
        <v>5419.4191171612911</v>
      </c>
    </row>
    <row r="17" spans="1:32" ht="120" customHeight="1" x14ac:dyDescent="0.75">
      <c r="A17" s="4" t="s">
        <v>15</v>
      </c>
      <c r="B17" s="5">
        <f>'SCH 1'!B17+'SCH 2'!B17+'SCH 3'!B17+'SCH4'!B17</f>
        <v>4816.7077201612901</v>
      </c>
      <c r="C17" s="5">
        <f>'SCH 1'!C17+'SCH 2'!C17+'SCH 3'!C17+'SCH4'!C17</f>
        <v>4739.1703251612898</v>
      </c>
      <c r="D17" s="5">
        <f>'SCH 1'!D17+'SCH 2'!D17+'SCH 3'!D17+'SCH4'!D17</f>
        <v>4793.2333876612893</v>
      </c>
      <c r="E17" s="5">
        <f>'SCH 1'!E17+'SCH 2'!E17+'SCH 3'!E17+'SCH4'!E17</f>
        <v>5304.8689221612894</v>
      </c>
      <c r="F17" s="5">
        <f>'SCH 1'!F17+'SCH 2'!F17+'SCH 3'!F17+'SCH4'!F17</f>
        <v>4908.6335751612905</v>
      </c>
      <c r="G17" s="5">
        <f>'SCH 1'!G17+'SCH 2'!G17+'SCH 3'!G17+'SCH4'!G17</f>
        <v>5696.9519551612902</v>
      </c>
      <c r="H17" s="5">
        <f>'SCH 1'!H17+'SCH 2'!H17+'SCH 3'!H17+'SCH4'!H17</f>
        <v>5498.21899516129</v>
      </c>
      <c r="I17" s="5">
        <f>'SCH 1'!I17+'SCH 2'!I17+'SCH 3'!I17+'SCH4'!I17</f>
        <v>5365.0210191612896</v>
      </c>
      <c r="J17" s="5">
        <f>'SCH 1'!J17+'SCH 2'!J17+'SCH 3'!J17+'SCH4'!J17</f>
        <v>4852.8037711612906</v>
      </c>
      <c r="K17" s="5">
        <f>'SCH 1'!K17+'SCH 2'!K17+'SCH 3'!K17+'SCH4'!K17</f>
        <v>5119.1509761612906</v>
      </c>
      <c r="L17" s="5">
        <f>'SCH 1'!L17+'SCH 2'!L17+'SCH 3'!L17+'SCH4'!L17</f>
        <v>5775.74310716129</v>
      </c>
      <c r="M17" s="5">
        <f>'SCH 1'!M17+'SCH 2'!M17+'SCH 3'!M17+'SCH4'!M17</f>
        <v>5692.8823301612902</v>
      </c>
      <c r="N17" s="5">
        <f>'SCH 1'!N17+'SCH 2'!N17+'SCH 3'!N17+'SCH4'!N17</f>
        <v>6049.9791081612902</v>
      </c>
      <c r="O17" s="5">
        <f>'SCH 1'!O17+'SCH 2'!O17+'SCH 3'!O17+'SCH4'!O17</f>
        <v>6388.8549559112907</v>
      </c>
      <c r="P17" s="5">
        <f>'SCH 1'!P17+'SCH 2'!P17+'SCH 3'!P17+'SCH4'!P17</f>
        <v>6447.7936129112895</v>
      </c>
      <c r="Q17" s="5">
        <f>'SCH 1'!Q17+'SCH 2'!Q17+'SCH 3'!Q17+'SCH4'!Q17</f>
        <v>6401.5684521612893</v>
      </c>
      <c r="R17" s="5">
        <f>'SCH 1'!R17+'SCH 2'!R17+'SCH 3'!R17+'SCH4'!R17</f>
        <v>5164.93635616129</v>
      </c>
      <c r="S17" s="5">
        <f>'SCH 1'!S17+'SCH 2'!S17+'SCH 3'!S17+'SCH4'!S17</f>
        <v>6438.3856191612904</v>
      </c>
      <c r="T17" s="5">
        <f>'SCH 1'!T17+'SCH 2'!T17+'SCH 3'!T17+'SCH4'!T17</f>
        <v>5855.58343716129</v>
      </c>
      <c r="U17" s="5">
        <f>'SCH 1'!U17+'SCH 2'!U17+'SCH 3'!U17+'SCH4'!U17</f>
        <v>4928.8345871612892</v>
      </c>
      <c r="V17" s="5">
        <f>'SCH 1'!V17+'SCH 2'!V17+'SCH 3'!V17+'SCH4'!V17</f>
        <v>4728.5699011612896</v>
      </c>
      <c r="W17" s="5">
        <f>'SCH 1'!W17+'SCH 2'!W17+'SCH 3'!W17+'SCH4'!W17</f>
        <v>5304.5138301612897</v>
      </c>
      <c r="X17" s="5">
        <f>'SCH 1'!X17+'SCH 2'!X17+'SCH 3'!X17+'SCH4'!X17</f>
        <v>5057.9433611612903</v>
      </c>
      <c r="Y17" s="5">
        <f>'SCH 1'!Y17+'SCH 2'!Y17+'SCH 3'!Y17+'SCH4'!Y17</f>
        <v>4559.7484811612903</v>
      </c>
      <c r="Z17" s="5">
        <f>'SCH 1'!Z17+'SCH 2'!Z17+'SCH 3'!Z17+'SCH4'!Z17</f>
        <v>4469.8187971612897</v>
      </c>
      <c r="AA17" s="5">
        <f>'SCH 1'!AA17+'SCH 2'!AA17+'SCH 3'!AA17+'SCH4'!AA17</f>
        <v>4673.3281191612896</v>
      </c>
      <c r="AB17" s="5">
        <f>'SCH 1'!AB17+'SCH 2'!AB17+'SCH 3'!AB17+'SCH4'!AB17</f>
        <v>5460.1174351612899</v>
      </c>
      <c r="AC17" s="5">
        <f>'SCH 1'!AC17+'SCH 2'!AC17+'SCH 3'!AC17+'SCH4'!AC17</f>
        <v>6385.1503781612901</v>
      </c>
      <c r="AD17" s="5">
        <f>'SCH 1'!AD17+'SCH 2'!AD17+'SCH 3'!AD17+'SCH4'!AD17</f>
        <v>7075.0382851612903</v>
      </c>
      <c r="AE17" s="5">
        <f>'SCH 1'!AE17+'SCH 2'!AE17+'SCH 3'!AE17+'SCH4'!AE17</f>
        <v>6157.8058151612895</v>
      </c>
      <c r="AF17" s="5">
        <f>'SCH 1'!AF17+'SCH 2'!AF17+'SCH 3'!AF17+'SCH4'!AF17</f>
        <v>5527.5103971612898</v>
      </c>
    </row>
    <row r="18" spans="1:32" ht="120" customHeight="1" x14ac:dyDescent="0.75">
      <c r="A18" s="4" t="s">
        <v>16</v>
      </c>
      <c r="B18" s="5">
        <f>'SCH 1'!B18+'SCH 2'!B18+'SCH 3'!B18+'SCH4'!B18</f>
        <v>5691.7487641612897</v>
      </c>
      <c r="C18" s="5">
        <f>'SCH 1'!C18+'SCH 2'!C18+'SCH 3'!C18+'SCH4'!C18</f>
        <v>4786.8898111612907</v>
      </c>
      <c r="D18" s="5">
        <f>'SCH 1'!D18+'SCH 2'!D18+'SCH 3'!D18+'SCH4'!D18</f>
        <v>4575.25164216129</v>
      </c>
      <c r="E18" s="5">
        <f>'SCH 1'!E18+'SCH 2'!E18+'SCH 3'!E18+'SCH4'!E18</f>
        <v>5649.702838161289</v>
      </c>
      <c r="F18" s="5">
        <f>'SCH 1'!F18+'SCH 2'!F18+'SCH 3'!F18+'SCH4'!F18</f>
        <v>5075.0989091612901</v>
      </c>
      <c r="G18" s="5">
        <f>'SCH 1'!G18+'SCH 2'!G18+'SCH 3'!G18+'SCH4'!G18</f>
        <v>6159.2103311612909</v>
      </c>
      <c r="H18" s="5">
        <f>'SCH 1'!H18+'SCH 2'!H18+'SCH 3'!H18+'SCH4'!H18</f>
        <v>5873.1852691612894</v>
      </c>
      <c r="I18" s="5">
        <f>'SCH 1'!I18+'SCH 2'!I18+'SCH 3'!I18+'SCH4'!I18</f>
        <v>5285.5214351612904</v>
      </c>
      <c r="J18" s="5">
        <f>'SCH 1'!J18+'SCH 2'!J18+'SCH 3'!J18+'SCH4'!J18</f>
        <v>5462.5486131612888</v>
      </c>
      <c r="K18" s="5">
        <f>'SCH 1'!K18+'SCH 2'!K18+'SCH 3'!K18+'SCH4'!K18</f>
        <v>5207.2748284112895</v>
      </c>
      <c r="L18" s="5">
        <f>'SCH 1'!L18+'SCH 2'!L18+'SCH 3'!L18+'SCH4'!L18</f>
        <v>5850.0898941612904</v>
      </c>
      <c r="M18" s="5">
        <f>'SCH 1'!M18+'SCH 2'!M18+'SCH 3'!M18+'SCH4'!M18</f>
        <v>5877.6771301612898</v>
      </c>
      <c r="N18" s="5">
        <f>'SCH 1'!N18+'SCH 2'!N18+'SCH 3'!N18+'SCH4'!N18</f>
        <v>6363.77064416129</v>
      </c>
      <c r="O18" s="5">
        <f>'SCH 1'!O18+'SCH 2'!O18+'SCH 3'!O18+'SCH4'!O18</f>
        <v>6691.9591351612899</v>
      </c>
      <c r="P18" s="5">
        <f>'SCH 1'!P18+'SCH 2'!P18+'SCH 3'!P18+'SCH4'!P18</f>
        <v>6652.0499419112912</v>
      </c>
      <c r="Q18" s="5">
        <f>'SCH 1'!Q18+'SCH 2'!Q18+'SCH 3'!Q18+'SCH4'!Q18</f>
        <v>6404.8796091612903</v>
      </c>
      <c r="R18" s="5">
        <f>'SCH 1'!R18+'SCH 2'!R18+'SCH 3'!R18+'SCH4'!R18</f>
        <v>5200.9641021612897</v>
      </c>
      <c r="S18" s="5">
        <f>'SCH 1'!S18+'SCH 2'!S18+'SCH 3'!S18+'SCH4'!S18</f>
        <v>6686.6130786612903</v>
      </c>
      <c r="T18" s="5">
        <f>'SCH 1'!T18+'SCH 2'!T18+'SCH 3'!T18+'SCH4'!T18</f>
        <v>6361.3103881612906</v>
      </c>
      <c r="U18" s="5">
        <f>'SCH 1'!U18+'SCH 2'!U18+'SCH 3'!U18+'SCH4'!U18</f>
        <v>5170.5165149112909</v>
      </c>
      <c r="V18" s="5">
        <f>'SCH 1'!V18+'SCH 2'!V18+'SCH 3'!V18+'SCH4'!V18</f>
        <v>5282.9186631612902</v>
      </c>
      <c r="W18" s="5">
        <f>'SCH 1'!W18+'SCH 2'!W18+'SCH 3'!W18+'SCH4'!W18</f>
        <v>6001.2577301612891</v>
      </c>
      <c r="X18" s="5">
        <f>'SCH 1'!X18+'SCH 2'!X18+'SCH 3'!X18+'SCH4'!X18</f>
        <v>5702.1319771612907</v>
      </c>
      <c r="Y18" s="5">
        <f>'SCH 1'!Y18+'SCH 2'!Y18+'SCH 3'!Y18+'SCH4'!Y18</f>
        <v>4727.7235671612907</v>
      </c>
      <c r="Z18" s="5">
        <f>'SCH 1'!Z18+'SCH 2'!Z18+'SCH 3'!Z18+'SCH4'!Z18</f>
        <v>4518.3414476612897</v>
      </c>
      <c r="AA18" s="5">
        <f>'SCH 1'!AA18+'SCH 2'!AA18+'SCH 3'!AA18+'SCH4'!AA18</f>
        <v>5195.4661881612901</v>
      </c>
      <c r="AB18" s="5">
        <f>'SCH 1'!AB18+'SCH 2'!AB18+'SCH 3'!AB18+'SCH4'!AB18</f>
        <v>6088.4949966612894</v>
      </c>
      <c r="AC18" s="5">
        <f>'SCH 1'!AC18+'SCH 2'!AC18+'SCH 3'!AC18+'SCH4'!AC18</f>
        <v>6709.2532991612898</v>
      </c>
      <c r="AD18" s="5">
        <f>'SCH 1'!AD18+'SCH 2'!AD18+'SCH 3'!AD18+'SCH4'!AD18</f>
        <v>7377.2830881612899</v>
      </c>
      <c r="AE18" s="5">
        <f>'SCH 1'!AE18+'SCH 2'!AE18+'SCH 3'!AE18+'SCH4'!AE18</f>
        <v>6441.5447231612898</v>
      </c>
      <c r="AF18" s="5">
        <f>'SCH 1'!AF18+'SCH 2'!AF18+'SCH 3'!AF18+'SCH4'!AF18</f>
        <v>5995.0701956612902</v>
      </c>
    </row>
    <row r="19" spans="1:32" ht="120" customHeight="1" x14ac:dyDescent="0.75">
      <c r="A19" s="4" t="s">
        <v>17</v>
      </c>
      <c r="B19" s="5">
        <f>'SCH 1'!B19+'SCH 2'!B19+'SCH 3'!B19+'SCH4'!B19</f>
        <v>6280.3021181612903</v>
      </c>
      <c r="C19" s="5">
        <f>'SCH 1'!C19+'SCH 2'!C19+'SCH 3'!C19+'SCH4'!C19</f>
        <v>5014.5018004112899</v>
      </c>
      <c r="D19" s="5">
        <f>'SCH 1'!D19+'SCH 2'!D19+'SCH 3'!D19+'SCH4'!D19</f>
        <v>4771.7190454112897</v>
      </c>
      <c r="E19" s="5">
        <f>'SCH 1'!E19+'SCH 2'!E19+'SCH 3'!E19+'SCH4'!E19</f>
        <v>6115.4123576612892</v>
      </c>
      <c r="F19" s="5">
        <f>'SCH 1'!F19+'SCH 2'!F19+'SCH 3'!F19+'SCH4'!F19</f>
        <v>5639.41817916129</v>
      </c>
      <c r="G19" s="5">
        <f>'SCH 1'!G19+'SCH 2'!G19+'SCH 3'!G19+'SCH4'!G19</f>
        <v>6493.93785016129</v>
      </c>
      <c r="H19" s="5">
        <f>'SCH 1'!H19+'SCH 2'!H19+'SCH 3'!H19+'SCH4'!H19</f>
        <v>6539.7762211612899</v>
      </c>
      <c r="I19" s="5">
        <f>'SCH 1'!I19+'SCH 2'!I19+'SCH 3'!I19+'SCH4'!I19</f>
        <v>5632.9243664112892</v>
      </c>
      <c r="J19" s="5">
        <f>'SCH 1'!J19+'SCH 2'!J19+'SCH 3'!J19+'SCH4'!J19</f>
        <v>6145.0886979112893</v>
      </c>
      <c r="K19" s="5">
        <f>'SCH 1'!K19+'SCH 2'!K19+'SCH 3'!K19+'SCH4'!K19</f>
        <v>5384.6792381612886</v>
      </c>
      <c r="L19" s="5">
        <f>'SCH 1'!L19+'SCH 2'!L19+'SCH 3'!L19+'SCH4'!L19</f>
        <v>6098.5627761612905</v>
      </c>
      <c r="M19" s="5">
        <f>'SCH 1'!M19+'SCH 2'!M19+'SCH 3'!M19+'SCH4'!M19</f>
        <v>6236.9752451612894</v>
      </c>
      <c r="N19" s="5">
        <f>'SCH 1'!N19+'SCH 2'!N19+'SCH 3'!N19+'SCH4'!N19</f>
        <v>6592.0550861612901</v>
      </c>
      <c r="O19" s="5">
        <f>'SCH 1'!O19+'SCH 2'!O19+'SCH 3'!O19+'SCH4'!O19</f>
        <v>6856.9019111612888</v>
      </c>
      <c r="P19" s="5">
        <f>'SCH 1'!P19+'SCH 2'!P19+'SCH 3'!P19+'SCH4'!P19</f>
        <v>6771.1127046612892</v>
      </c>
      <c r="Q19" s="5">
        <f>'SCH 1'!Q19+'SCH 2'!Q19+'SCH 3'!Q19+'SCH4'!Q19</f>
        <v>6495.5180601612901</v>
      </c>
      <c r="R19" s="5">
        <f>'SCH 1'!R19+'SCH 2'!R19+'SCH 3'!R19+'SCH4'!R19</f>
        <v>5497.3806541612903</v>
      </c>
      <c r="S19" s="5">
        <f>'SCH 1'!S19+'SCH 2'!S19+'SCH 3'!S19+'SCH4'!S19</f>
        <v>7029.1392269112912</v>
      </c>
      <c r="T19" s="5">
        <f>'SCH 1'!T19+'SCH 2'!T19+'SCH 3'!T19+'SCH4'!T19</f>
        <v>6452.085666661289</v>
      </c>
      <c r="U19" s="5">
        <f>'SCH 1'!U19+'SCH 2'!U19+'SCH 3'!U19+'SCH4'!U19</f>
        <v>5832.1971596612893</v>
      </c>
      <c r="V19" s="5">
        <f>'SCH 1'!V19+'SCH 2'!V19+'SCH 3'!V19+'SCH4'!V19</f>
        <v>6200.9329976612908</v>
      </c>
      <c r="W19" s="5">
        <f>'SCH 1'!W19+'SCH 2'!W19+'SCH 3'!W19+'SCH4'!W19</f>
        <v>6715.0220939112896</v>
      </c>
      <c r="X19" s="5">
        <f>'SCH 1'!X19+'SCH 2'!X19+'SCH 3'!X19+'SCH4'!X19</f>
        <v>6074.6816716612902</v>
      </c>
      <c r="Y19" s="5">
        <f>'SCH 1'!Y19+'SCH 2'!Y19+'SCH 3'!Y19+'SCH4'!Y19</f>
        <v>5293.8683701612899</v>
      </c>
      <c r="Z19" s="5">
        <f>'SCH 1'!Z19+'SCH 2'!Z19+'SCH 3'!Z19+'SCH4'!Z19</f>
        <v>4938.8930846612893</v>
      </c>
      <c r="AA19" s="5">
        <f>'SCH 1'!AA19+'SCH 2'!AA19+'SCH 3'!AA19+'SCH4'!AA19</f>
        <v>6222.9310666612901</v>
      </c>
      <c r="AB19" s="5">
        <f>'SCH 1'!AB19+'SCH 2'!AB19+'SCH 3'!AB19+'SCH4'!AB19</f>
        <v>6677.0314211612904</v>
      </c>
      <c r="AC19" s="5">
        <f>'SCH 1'!AC19+'SCH 2'!AC19+'SCH 3'!AC19+'SCH4'!AC19</f>
        <v>7338.6146766612892</v>
      </c>
      <c r="AD19" s="5">
        <f>'SCH 1'!AD19+'SCH 2'!AD19+'SCH 3'!AD19+'SCH4'!AD19</f>
        <v>7595.6473141612896</v>
      </c>
      <c r="AE19" s="5">
        <f>'SCH 1'!AE19+'SCH 2'!AE19+'SCH 3'!AE19+'SCH4'!AE19</f>
        <v>6983.0192831612903</v>
      </c>
      <c r="AF19" s="5">
        <f>'SCH 1'!AF19+'SCH 2'!AF19+'SCH 3'!AF19+'SCH4'!AF19</f>
        <v>6555.0807041612907</v>
      </c>
    </row>
    <row r="20" spans="1:32" ht="120" customHeight="1" x14ac:dyDescent="0.75">
      <c r="A20" s="4" t="s">
        <v>18</v>
      </c>
      <c r="B20" s="5">
        <f>'SCH 1'!B20+'SCH 2'!B20+'SCH 3'!B20+'SCH4'!B20</f>
        <v>6566.7280549112893</v>
      </c>
      <c r="C20" s="5">
        <f>'SCH 1'!C20+'SCH 2'!C20+'SCH 3'!C20+'SCH4'!C20</f>
        <v>5596.9559889112898</v>
      </c>
      <c r="D20" s="5">
        <f>'SCH 1'!D20+'SCH 2'!D20+'SCH 3'!D20+'SCH4'!D20</f>
        <v>5395.4779726612896</v>
      </c>
      <c r="E20" s="5">
        <f>'SCH 1'!E20+'SCH 2'!E20+'SCH 3'!E20+'SCH4'!E20</f>
        <v>6559.571199661289</v>
      </c>
      <c r="F20" s="5">
        <f>'SCH 1'!F20+'SCH 2'!F20+'SCH 3'!F20+'SCH4'!F20</f>
        <v>6634.02781191129</v>
      </c>
      <c r="G20" s="5">
        <f>'SCH 1'!G20+'SCH 2'!G20+'SCH 3'!G20+'SCH4'!G20</f>
        <v>7163.4624839112903</v>
      </c>
      <c r="H20" s="5">
        <f>'SCH 1'!H20+'SCH 2'!H20+'SCH 3'!H20+'SCH4'!H20</f>
        <v>6842.1658534112894</v>
      </c>
      <c r="I20" s="5">
        <f>'SCH 1'!I20+'SCH 2'!I20+'SCH 3'!I20+'SCH4'!I20</f>
        <v>6257.2828269112906</v>
      </c>
      <c r="J20" s="5">
        <f>'SCH 1'!J20+'SCH 2'!J20+'SCH 3'!J20+'SCH4'!J20</f>
        <v>6853.1739479112894</v>
      </c>
      <c r="K20" s="5">
        <f>'SCH 1'!K20+'SCH 2'!K20+'SCH 3'!K20+'SCH4'!K20</f>
        <v>6025.5190951612894</v>
      </c>
      <c r="L20" s="5">
        <f>'SCH 1'!L20+'SCH 2'!L20+'SCH 3'!L20+'SCH4'!L20</f>
        <v>6743.3092506612902</v>
      </c>
      <c r="M20" s="5">
        <f>'SCH 1'!M20+'SCH 2'!M20+'SCH 3'!M20+'SCH4'!M20</f>
        <v>6872.6175959112898</v>
      </c>
      <c r="N20" s="5">
        <f>'SCH 1'!N20+'SCH 2'!N20+'SCH 3'!N20+'SCH4'!N20</f>
        <v>7145.7558074112903</v>
      </c>
      <c r="O20" s="5">
        <f>'SCH 1'!O20+'SCH 2'!O20+'SCH 3'!O20+'SCH4'!O20</f>
        <v>7417.7227559112907</v>
      </c>
      <c r="P20" s="5">
        <f>'SCH 1'!P20+'SCH 2'!P20+'SCH 3'!P20+'SCH4'!P20</f>
        <v>7329.7416384112894</v>
      </c>
      <c r="Q20" s="5">
        <f>'SCH 1'!Q20+'SCH 2'!Q20+'SCH 3'!Q20+'SCH4'!Q20</f>
        <v>7037.8776334112899</v>
      </c>
      <c r="R20" s="5">
        <f>'SCH 1'!R20+'SCH 2'!R20+'SCH 3'!R20+'SCH4'!R20</f>
        <v>6200.4246371612899</v>
      </c>
      <c r="S20" s="5">
        <f>'SCH 1'!S20+'SCH 2'!S20+'SCH 3'!S20+'SCH4'!S20</f>
        <v>7149.8698574112905</v>
      </c>
      <c r="T20" s="5">
        <f>'SCH 1'!T20+'SCH 2'!T20+'SCH 3'!T20+'SCH4'!T20</f>
        <v>6675.5938129112901</v>
      </c>
      <c r="U20" s="5">
        <f>'SCH 1'!U20+'SCH 2'!U20+'SCH 3'!U20+'SCH4'!U20</f>
        <v>6766.4236539112899</v>
      </c>
      <c r="V20" s="5">
        <f>'SCH 1'!V20+'SCH 2'!V20+'SCH 3'!V20+'SCH4'!V20</f>
        <v>7173.1990926612889</v>
      </c>
      <c r="W20" s="5">
        <f>'SCH 1'!W20+'SCH 2'!W20+'SCH 3'!W20+'SCH4'!W20</f>
        <v>7482.7779661612894</v>
      </c>
      <c r="X20" s="5">
        <f>'SCH 1'!X20+'SCH 2'!X20+'SCH 3'!X20+'SCH4'!X20</f>
        <v>6650.0474566612902</v>
      </c>
      <c r="Y20" s="5">
        <f>'SCH 1'!Y20+'SCH 2'!Y20+'SCH 3'!Y20+'SCH4'!Y20</f>
        <v>6096.8649571612896</v>
      </c>
      <c r="Z20" s="5">
        <f>'SCH 1'!Z20+'SCH 2'!Z20+'SCH 3'!Z20+'SCH4'!Z20</f>
        <v>5393.8629579112894</v>
      </c>
      <c r="AA20" s="5">
        <f>'SCH 1'!AA20+'SCH 2'!AA20+'SCH 3'!AA20+'SCH4'!AA20</f>
        <v>6914.0449939112896</v>
      </c>
      <c r="AB20" s="5">
        <f>'SCH 1'!AB20+'SCH 2'!AB20+'SCH 3'!AB20+'SCH4'!AB20</f>
        <v>7251.1512439112903</v>
      </c>
      <c r="AC20" s="5">
        <f>'SCH 1'!AC20+'SCH 2'!AC20+'SCH 3'!AC20+'SCH4'!AC20</f>
        <v>7670.39685866129</v>
      </c>
      <c r="AD20" s="5">
        <f>'SCH 1'!AD20+'SCH 2'!AD20+'SCH 3'!AD20+'SCH4'!AD20</f>
        <v>7938.1256851612898</v>
      </c>
      <c r="AE20" s="5">
        <f>'SCH 1'!AE20+'SCH 2'!AE20+'SCH 3'!AE20+'SCH4'!AE20</f>
        <v>7520.57480791129</v>
      </c>
      <c r="AF20" s="5">
        <f>'SCH 1'!AF20+'SCH 2'!AF20+'SCH 3'!AF20+'SCH4'!AF20</f>
        <v>7049.4832344112911</v>
      </c>
    </row>
    <row r="21" spans="1:32" ht="120" customHeight="1" x14ac:dyDescent="0.75">
      <c r="A21" s="4" t="s">
        <v>19</v>
      </c>
      <c r="B21" s="5">
        <f>'SCH 1'!B21+'SCH 2'!B21+'SCH 3'!B21+'SCH4'!B21</f>
        <v>6913.4523851612903</v>
      </c>
      <c r="C21" s="5">
        <f>'SCH 1'!C21+'SCH 2'!C21+'SCH 3'!C21+'SCH4'!C21</f>
        <v>5974.127918161289</v>
      </c>
      <c r="D21" s="5">
        <f>'SCH 1'!D21+'SCH 2'!D21+'SCH 3'!D21+'SCH4'!D21</f>
        <v>6062.3203471612896</v>
      </c>
      <c r="E21" s="5">
        <f>'SCH 1'!E21+'SCH 2'!E21+'SCH 3'!E21+'SCH4'!E21</f>
        <v>7366.8497649112896</v>
      </c>
      <c r="F21" s="5">
        <f>'SCH 1'!F21+'SCH 2'!F21+'SCH 3'!F21+'SCH4'!F21</f>
        <v>7567.7561191612895</v>
      </c>
      <c r="G21" s="5">
        <f>'SCH 1'!G21+'SCH 2'!G21+'SCH 3'!G21+'SCH4'!G21</f>
        <v>7735.4352291612904</v>
      </c>
      <c r="H21" s="5">
        <f>'SCH 1'!H21+'SCH 2'!H21+'SCH 3'!H21+'SCH4'!H21</f>
        <v>7477.0605361612897</v>
      </c>
      <c r="I21" s="5">
        <f>'SCH 1'!I21+'SCH 2'!I21+'SCH 3'!I21+'SCH4'!I21</f>
        <v>6776.4113589112894</v>
      </c>
      <c r="J21" s="5">
        <f>'SCH 1'!J21+'SCH 2'!J21+'SCH 3'!J21+'SCH4'!J21</f>
        <v>7374.0165424112893</v>
      </c>
      <c r="K21" s="5">
        <f>'SCH 1'!K21+'SCH 2'!K21+'SCH 3'!K21+'SCH4'!K21</f>
        <v>6893.0502366612891</v>
      </c>
      <c r="L21" s="5">
        <f>'SCH 1'!L21+'SCH 2'!L21+'SCH 3'!L21+'SCH4'!L21</f>
        <v>7160.0492851612908</v>
      </c>
      <c r="M21" s="5">
        <f>'SCH 1'!M21+'SCH 2'!M21+'SCH 3'!M21+'SCH4'!M21</f>
        <v>7336.9625326612895</v>
      </c>
      <c r="N21" s="5">
        <f>'SCH 1'!N21+'SCH 2'!N21+'SCH 3'!N21+'SCH4'!N21</f>
        <v>7529.9971799112909</v>
      </c>
      <c r="O21" s="5">
        <f>'SCH 1'!O21+'SCH 2'!O21+'SCH 3'!O21+'SCH4'!O21</f>
        <v>7744.5600551612897</v>
      </c>
      <c r="P21" s="5">
        <f>'SCH 1'!P21+'SCH 2'!P21+'SCH 3'!P21+'SCH4'!P21</f>
        <v>7750.5351149112903</v>
      </c>
      <c r="Q21" s="5">
        <f>'SCH 1'!Q21+'SCH 2'!Q21+'SCH 3'!Q21+'SCH4'!Q21</f>
        <v>7124.6351501612899</v>
      </c>
      <c r="R21" s="5">
        <f>'SCH 1'!R21+'SCH 2'!R21+'SCH 3'!R21+'SCH4'!R21</f>
        <v>6633.1737731612902</v>
      </c>
      <c r="S21" s="5">
        <f>'SCH 1'!S21+'SCH 2'!S21+'SCH 3'!S21+'SCH4'!S21</f>
        <v>7687.0517431612898</v>
      </c>
      <c r="T21" s="5">
        <f>'SCH 1'!T21+'SCH 2'!T21+'SCH 3'!T21+'SCH4'!T21</f>
        <v>6927.36920041129</v>
      </c>
      <c r="U21" s="5">
        <f>'SCH 1'!U21+'SCH 2'!U21+'SCH 3'!U21+'SCH4'!U21</f>
        <v>7615.0921881612903</v>
      </c>
      <c r="V21" s="5">
        <f>'SCH 1'!V21+'SCH 2'!V21+'SCH 3'!V21+'SCH4'!V21</f>
        <v>7787.1926251612895</v>
      </c>
      <c r="W21" s="5">
        <f>'SCH 1'!W21+'SCH 2'!W21+'SCH 3'!W21+'SCH4'!W21</f>
        <v>7990.5277741612899</v>
      </c>
      <c r="X21" s="5">
        <f>'SCH 1'!X21+'SCH 2'!X21+'SCH 3'!X21+'SCH4'!X21</f>
        <v>7241.36482691129</v>
      </c>
      <c r="Y21" s="5">
        <f>'SCH 1'!Y21+'SCH 2'!Y21+'SCH 3'!Y21+'SCH4'!Y21</f>
        <v>6641.7911921612895</v>
      </c>
      <c r="Z21" s="5">
        <f>'SCH 1'!Z21+'SCH 2'!Z21+'SCH 3'!Z21+'SCH4'!Z21</f>
        <v>5919.3211091612902</v>
      </c>
      <c r="AA21" s="5">
        <f>'SCH 1'!AA21+'SCH 2'!AA21+'SCH 3'!AA21+'SCH4'!AA21</f>
        <v>7570.8411981612899</v>
      </c>
      <c r="AB21" s="5">
        <f>'SCH 1'!AB21+'SCH 2'!AB21+'SCH 3'!AB21+'SCH4'!AB21</f>
        <v>7799.4107141612894</v>
      </c>
      <c r="AC21" s="5">
        <f>'SCH 1'!AC21+'SCH 2'!AC21+'SCH 3'!AC21+'SCH4'!AC21</f>
        <v>8056.4814381612896</v>
      </c>
      <c r="AD21" s="5">
        <f>'SCH 1'!AD21+'SCH 2'!AD21+'SCH 3'!AD21+'SCH4'!AD21</f>
        <v>8216.2337001612905</v>
      </c>
      <c r="AE21" s="5">
        <f>'SCH 1'!AE21+'SCH 2'!AE21+'SCH 3'!AE21+'SCH4'!AE21</f>
        <v>8017.5233724112895</v>
      </c>
      <c r="AF21" s="5">
        <f>'SCH 1'!AF21+'SCH 2'!AF21+'SCH 3'!AF21+'SCH4'!AF21</f>
        <v>7482.1949141612913</v>
      </c>
    </row>
    <row r="22" spans="1:32" ht="120" customHeight="1" x14ac:dyDescent="0.75">
      <c r="A22" s="4" t="s">
        <v>20</v>
      </c>
      <c r="B22" s="5">
        <f>'SCH 1'!B22+'SCH 2'!B22+'SCH 3'!B22+'SCH4'!B22</f>
        <v>6949.1066616612907</v>
      </c>
      <c r="C22" s="5">
        <f>'SCH 1'!C22+'SCH 2'!C22+'SCH 3'!C22+'SCH4'!C22</f>
        <v>6124.1746646612901</v>
      </c>
      <c r="D22" s="5">
        <f>'SCH 1'!D22+'SCH 2'!D22+'SCH 3'!D22+'SCH4'!D22</f>
        <v>6758.8538644112896</v>
      </c>
      <c r="E22" s="5">
        <f>'SCH 1'!E22+'SCH 2'!E22+'SCH 3'!E22+'SCH4'!E22</f>
        <v>7393.9504346612903</v>
      </c>
      <c r="F22" s="5">
        <f>'SCH 1'!F22+'SCH 2'!F22+'SCH 3'!F22+'SCH4'!F22</f>
        <v>7544.6041719112891</v>
      </c>
      <c r="G22" s="5">
        <f>'SCH 1'!G22+'SCH 2'!G22+'SCH 3'!G22+'SCH4'!G22</f>
        <v>7465.488018911291</v>
      </c>
      <c r="H22" s="5">
        <f>'SCH 1'!H22+'SCH 2'!H22+'SCH 3'!H22+'SCH4'!H22</f>
        <v>7699.4957319112909</v>
      </c>
      <c r="I22" s="5">
        <f>'SCH 1'!I22+'SCH 2'!I22+'SCH 3'!I22+'SCH4'!I22</f>
        <v>6489.0844064112898</v>
      </c>
      <c r="J22" s="5">
        <f>'SCH 1'!J22+'SCH 2'!J22+'SCH 3'!J22+'SCH4'!J22</f>
        <v>6942.3717844112889</v>
      </c>
      <c r="K22" s="5">
        <f>'SCH 1'!K22+'SCH 2'!K22+'SCH 3'!K22+'SCH4'!K22</f>
        <v>6424.9930579112897</v>
      </c>
      <c r="L22" s="5">
        <f>'SCH 1'!L22+'SCH 2'!L22+'SCH 3'!L22+'SCH4'!L22</f>
        <v>6755.5405989112896</v>
      </c>
      <c r="M22" s="5">
        <f>'SCH 1'!M22+'SCH 2'!M22+'SCH 3'!M22+'SCH4'!M22</f>
        <v>6943.7070354112893</v>
      </c>
      <c r="N22" s="5">
        <f>'SCH 1'!N22+'SCH 2'!N22+'SCH 3'!N22+'SCH4'!N22</f>
        <v>7431.4930004112903</v>
      </c>
      <c r="O22" s="5">
        <f>'SCH 1'!O22+'SCH 2'!O22+'SCH 3'!O22+'SCH4'!O22</f>
        <v>7410.8206019112895</v>
      </c>
      <c r="P22" s="5">
        <f>'SCH 1'!P22+'SCH 2'!P22+'SCH 3'!P22+'SCH4'!P22</f>
        <v>7452.0538054112894</v>
      </c>
      <c r="Q22" s="5">
        <f>'SCH 1'!Q22+'SCH 2'!Q22+'SCH 3'!Q22+'SCH4'!Q22</f>
        <v>6825.8535794112904</v>
      </c>
      <c r="R22" s="5">
        <f>'SCH 1'!R22+'SCH 2'!R22+'SCH 3'!R22+'SCH4'!R22</f>
        <v>6598.1292056612892</v>
      </c>
      <c r="S22" s="5">
        <f>'SCH 1'!S22+'SCH 2'!S22+'SCH 3'!S22+'SCH4'!S22</f>
        <v>7514.7611054112895</v>
      </c>
      <c r="T22" s="5">
        <f>'SCH 1'!T22+'SCH 2'!T22+'SCH 3'!T22+'SCH4'!T22</f>
        <v>7419.3219669112896</v>
      </c>
      <c r="U22" s="5">
        <f>'SCH 1'!U22+'SCH 2'!U22+'SCH 3'!U22+'SCH4'!U22</f>
        <v>7576.5185329112901</v>
      </c>
      <c r="V22" s="5">
        <f>'SCH 1'!V22+'SCH 2'!V22+'SCH 3'!V22+'SCH4'!V22</f>
        <v>7502.6483744112893</v>
      </c>
      <c r="W22" s="5">
        <f>'SCH 1'!W22+'SCH 2'!W22+'SCH 3'!W22+'SCH4'!W22</f>
        <v>7469.3212554112888</v>
      </c>
      <c r="X22" s="5">
        <f>'SCH 1'!X22+'SCH 2'!X22+'SCH 3'!X22+'SCH4'!X22</f>
        <v>6958.004363411289</v>
      </c>
      <c r="Y22" s="5">
        <f>'SCH 1'!Y22+'SCH 2'!Y22+'SCH 3'!Y22+'SCH4'!Y22</f>
        <v>6950.0715751612897</v>
      </c>
      <c r="Z22" s="5">
        <f>'SCH 1'!Z22+'SCH 2'!Z22+'SCH 3'!Z22+'SCH4'!Z22</f>
        <v>5937.7211179112901</v>
      </c>
      <c r="AA22" s="5">
        <f>'SCH 1'!AA22+'SCH 2'!AA22+'SCH 3'!AA22+'SCH4'!AA22</f>
        <v>7394.4781271612901</v>
      </c>
      <c r="AB22" s="5">
        <f>'SCH 1'!AB22+'SCH 2'!AB22+'SCH 3'!AB22+'SCH4'!AB22</f>
        <v>7357.7519806612909</v>
      </c>
      <c r="AC22" s="5">
        <f>'SCH 1'!AC22+'SCH 2'!AC22+'SCH 3'!AC22+'SCH4'!AC22</f>
        <v>7866.7001156612896</v>
      </c>
      <c r="AD22" s="5">
        <f>'SCH 1'!AD22+'SCH 2'!AD22+'SCH 3'!AD22+'SCH4'!AD22</f>
        <v>8046.6551204112902</v>
      </c>
      <c r="AE22" s="5">
        <f>'SCH 1'!AE22+'SCH 2'!AE22+'SCH 3'!AE22+'SCH4'!AE22</f>
        <v>8006.1404099112906</v>
      </c>
      <c r="AF22" s="5">
        <f>'SCH 1'!AF22+'SCH 2'!AF22+'SCH 3'!AF22+'SCH4'!AF22</f>
        <v>7666.3406381612913</v>
      </c>
    </row>
    <row r="23" spans="1:32" ht="120" customHeight="1" x14ac:dyDescent="0.75">
      <c r="A23" s="4" t="s">
        <v>21</v>
      </c>
      <c r="B23" s="5">
        <f>'SCH 1'!B23+'SCH 2'!B23+'SCH 3'!B23+'SCH4'!B23</f>
        <v>6126.0601461612896</v>
      </c>
      <c r="C23" s="5">
        <f>'SCH 1'!C23+'SCH 2'!C23+'SCH 3'!C23+'SCH4'!C23</f>
        <v>5702.7243591612905</v>
      </c>
      <c r="D23" s="5">
        <f>'SCH 1'!D23+'SCH 2'!D23+'SCH 3'!D23+'SCH4'!D23</f>
        <v>6302.5936714112895</v>
      </c>
      <c r="E23" s="5">
        <f>'SCH 1'!E23+'SCH 2'!E23+'SCH 3'!E23+'SCH4'!E23</f>
        <v>6647.2453881612901</v>
      </c>
      <c r="F23" s="5">
        <f>'SCH 1'!F23+'SCH 2'!F23+'SCH 3'!F23+'SCH4'!F23</f>
        <v>7072.4708446612894</v>
      </c>
      <c r="G23" s="5">
        <f>'SCH 1'!G23+'SCH 2'!G23+'SCH 3'!G23+'SCH4'!G23</f>
        <v>7015.4656891612904</v>
      </c>
      <c r="H23" s="5">
        <f>'SCH 1'!H23+'SCH 2'!H23+'SCH 3'!H23+'SCH4'!H23</f>
        <v>7205.62151366129</v>
      </c>
      <c r="I23" s="5">
        <f>'SCH 1'!I23+'SCH 2'!I23+'SCH 3'!I23+'SCH4'!I23</f>
        <v>6062.8512749112888</v>
      </c>
      <c r="J23" s="5">
        <f>'SCH 1'!J23+'SCH 2'!J23+'SCH 3'!J23+'SCH4'!J23</f>
        <v>6442.9988841612903</v>
      </c>
      <c r="K23" s="5">
        <f>'SCH 1'!K23+'SCH 2'!K23+'SCH 3'!K23+'SCH4'!K23</f>
        <v>5914.2091801612896</v>
      </c>
      <c r="L23" s="5">
        <f>'SCH 1'!L23+'SCH 2'!L23+'SCH 3'!L23+'SCH4'!L23</f>
        <v>6372.6130651612912</v>
      </c>
      <c r="M23" s="5">
        <f>'SCH 1'!M23+'SCH 2'!M23+'SCH 3'!M23+'SCH4'!M23</f>
        <v>6508.0028166612901</v>
      </c>
      <c r="N23" s="5">
        <f>'SCH 1'!N23+'SCH 2'!N23+'SCH 3'!N23+'SCH4'!N23</f>
        <v>7047.5138854112902</v>
      </c>
      <c r="O23" s="5">
        <f>'SCH 1'!O23+'SCH 2'!O23+'SCH 3'!O23+'SCH4'!O23</f>
        <v>6987.8021299112897</v>
      </c>
      <c r="P23" s="5">
        <f>'SCH 1'!P23+'SCH 2'!P23+'SCH 3'!P23+'SCH4'!P23</f>
        <v>6987.0782851612894</v>
      </c>
      <c r="Q23" s="5">
        <f>'SCH 1'!Q23+'SCH 2'!Q23+'SCH 3'!Q23+'SCH4'!Q23</f>
        <v>6411.6945189112903</v>
      </c>
      <c r="R23" s="5">
        <f>'SCH 1'!R23+'SCH 2'!R23+'SCH 3'!R23+'SCH4'!R23</f>
        <v>6345.0855279112893</v>
      </c>
      <c r="S23" s="5">
        <f>'SCH 1'!S23+'SCH 2'!S23+'SCH 3'!S23+'SCH4'!S23</f>
        <v>7130.5483784112903</v>
      </c>
      <c r="T23" s="5">
        <f>'SCH 1'!T23+'SCH 2'!T23+'SCH 3'!T23+'SCH4'!T23</f>
        <v>7072.5111014112899</v>
      </c>
      <c r="U23" s="5">
        <f>'SCH 1'!U23+'SCH 2'!U23+'SCH 3'!U23+'SCH4'!U23</f>
        <v>6751.1692361612904</v>
      </c>
      <c r="V23" s="5">
        <f>'SCH 1'!V23+'SCH 2'!V23+'SCH 3'!V23+'SCH4'!V23</f>
        <v>6860.8294471612908</v>
      </c>
      <c r="W23" s="5">
        <f>'SCH 1'!W23+'SCH 2'!W23+'SCH 3'!W23+'SCH4'!W23</f>
        <v>6717.457397161289</v>
      </c>
      <c r="X23" s="5">
        <f>'SCH 1'!X23+'SCH 2'!X23+'SCH 3'!X23+'SCH4'!X23</f>
        <v>6503.8484171612899</v>
      </c>
      <c r="Y23" s="5">
        <f>'SCH 1'!Y23+'SCH 2'!Y23+'SCH 3'!Y23+'SCH4'!Y23</f>
        <v>6423.2516006612896</v>
      </c>
      <c r="Z23" s="5">
        <f>'SCH 1'!Z23+'SCH 2'!Z23+'SCH 3'!Z23+'SCH4'!Z23</f>
        <v>5333.3953176612904</v>
      </c>
      <c r="AA23" s="5">
        <f>'SCH 1'!AA23+'SCH 2'!AA23+'SCH 3'!AA23+'SCH4'!AA23</f>
        <v>6749.2116319112902</v>
      </c>
      <c r="AB23" s="5">
        <f>'SCH 1'!AB23+'SCH 2'!AB23+'SCH 3'!AB23+'SCH4'!AB23</f>
        <v>6923.9743541612897</v>
      </c>
      <c r="AC23" s="5">
        <f>'SCH 1'!AC23+'SCH 2'!AC23+'SCH 3'!AC23+'SCH4'!AC23</f>
        <v>7576.8599761612904</v>
      </c>
      <c r="AD23" s="5">
        <f>'SCH 1'!AD23+'SCH 2'!AD23+'SCH 3'!AD23+'SCH4'!AD23</f>
        <v>7717.7500661612912</v>
      </c>
      <c r="AE23" s="5">
        <f>'SCH 1'!AE23+'SCH 2'!AE23+'SCH 3'!AE23+'SCH4'!AE23</f>
        <v>7703.2131491612899</v>
      </c>
      <c r="AF23" s="5">
        <f>'SCH 1'!AF23+'SCH 2'!AF23+'SCH 3'!AF23+'SCH4'!AF23</f>
        <v>7417.38211466129</v>
      </c>
    </row>
    <row r="24" spans="1:32" ht="120" customHeight="1" x14ac:dyDescent="0.75">
      <c r="A24" s="4" t="s">
        <v>22</v>
      </c>
      <c r="B24" s="5">
        <f>'SCH 1'!B24+'SCH 2'!B24+'SCH 3'!B24+'SCH4'!B24</f>
        <v>5986.4135571612896</v>
      </c>
      <c r="C24" s="5">
        <f>'SCH 1'!C24+'SCH 2'!C24+'SCH 3'!C24+'SCH4'!C24</f>
        <v>5151.2901391612904</v>
      </c>
      <c r="D24" s="5">
        <f>'SCH 1'!D24+'SCH 2'!D24+'SCH 3'!D24+'SCH4'!D24</f>
        <v>5664.1819841612887</v>
      </c>
      <c r="E24" s="5">
        <f>'SCH 1'!E24+'SCH 2'!E24+'SCH 3'!E24+'SCH4'!E24</f>
        <v>6159.9686396612906</v>
      </c>
      <c r="F24" s="5">
        <f>'SCH 1'!F24+'SCH 2'!F24+'SCH 3'!F24+'SCH4'!F24</f>
        <v>6390.2551204112906</v>
      </c>
      <c r="G24" s="5">
        <f>'SCH 1'!G24+'SCH 2'!G24+'SCH 3'!G24+'SCH4'!G24</f>
        <v>6682.5805964112906</v>
      </c>
      <c r="H24" s="5">
        <f>'SCH 1'!H24+'SCH 2'!H24+'SCH 3'!H24+'SCH4'!H24</f>
        <v>6877.8349289112903</v>
      </c>
      <c r="I24" s="5">
        <f>'SCH 1'!I24+'SCH 2'!I24+'SCH 3'!I24+'SCH4'!I24</f>
        <v>5810.2639574112909</v>
      </c>
      <c r="J24" s="5">
        <f>'SCH 1'!J24+'SCH 2'!J24+'SCH 3'!J24+'SCH4'!J24</f>
        <v>6304.0912591612905</v>
      </c>
      <c r="K24" s="5">
        <f>'SCH 1'!K24+'SCH 2'!K24+'SCH 3'!K24+'SCH4'!K24</f>
        <v>5776.0043281612907</v>
      </c>
      <c r="L24" s="5">
        <f>'SCH 1'!L24+'SCH 2'!L24+'SCH 3'!L24+'SCH4'!L24</f>
        <v>6182.1375319112904</v>
      </c>
      <c r="M24" s="5">
        <f>'SCH 1'!M24+'SCH 2'!M24+'SCH 3'!M24+'SCH4'!M24</f>
        <v>6351.1427824112907</v>
      </c>
      <c r="N24" s="5">
        <f>'SCH 1'!N24+'SCH 2'!N24+'SCH 3'!N24+'SCH4'!N24</f>
        <v>6604.7407081612901</v>
      </c>
      <c r="O24" s="5">
        <f>'SCH 1'!O24+'SCH 2'!O24+'SCH 3'!O24+'SCH4'!O24</f>
        <v>6751.0204661612897</v>
      </c>
      <c r="P24" s="5">
        <f>'SCH 1'!P24+'SCH 2'!P24+'SCH 3'!P24+'SCH4'!P24</f>
        <v>6819.2447951612903</v>
      </c>
      <c r="Q24" s="5">
        <f>'SCH 1'!Q24+'SCH 2'!Q24+'SCH 3'!Q24+'SCH4'!Q24</f>
        <v>6195.1620221612902</v>
      </c>
      <c r="R24" s="5">
        <f>'SCH 1'!R24+'SCH 2'!R24+'SCH 3'!R24+'SCH4'!R24</f>
        <v>6166.2702641612905</v>
      </c>
      <c r="S24" s="5">
        <f>'SCH 1'!S24+'SCH 2'!S24+'SCH 3'!S24+'SCH4'!S24</f>
        <v>6859.0757366612906</v>
      </c>
      <c r="T24" s="5">
        <f>'SCH 1'!T24+'SCH 2'!T24+'SCH 3'!T24+'SCH4'!T24</f>
        <v>6881.7763761612896</v>
      </c>
      <c r="U24" s="5">
        <f>'SCH 1'!U24+'SCH 2'!U24+'SCH 3'!U24+'SCH4'!U24</f>
        <v>6250.2894601612898</v>
      </c>
      <c r="V24" s="5">
        <f>'SCH 1'!V24+'SCH 2'!V24+'SCH 3'!V24+'SCH4'!V24</f>
        <v>6147.0842324112909</v>
      </c>
      <c r="W24" s="5">
        <f>'SCH 1'!W24+'SCH 2'!W24+'SCH 3'!W24+'SCH4'!W24</f>
        <v>6401.38436866129</v>
      </c>
      <c r="X24" s="5">
        <f>'SCH 1'!X24+'SCH 2'!X24+'SCH 3'!X24+'SCH4'!X24</f>
        <v>6412.74502266129</v>
      </c>
      <c r="Y24" s="5">
        <f>'SCH 1'!Y24+'SCH 2'!Y24+'SCH 3'!Y24+'SCH4'!Y24</f>
        <v>6534.90480016129</v>
      </c>
      <c r="Z24" s="5">
        <f>'SCH 1'!Z24+'SCH 2'!Z24+'SCH 3'!Z24+'SCH4'!Z24</f>
        <v>5078.2940796612893</v>
      </c>
      <c r="AA24" s="5">
        <f>'SCH 1'!AA24+'SCH 2'!AA24+'SCH 3'!AA24+'SCH4'!AA24</f>
        <v>6631.8463999112901</v>
      </c>
      <c r="AB24" s="5">
        <f>'SCH 1'!AB24+'SCH 2'!AB24+'SCH 3'!AB24+'SCH4'!AB24</f>
        <v>6792.3623436612907</v>
      </c>
      <c r="AC24" s="5">
        <f>'SCH 1'!AC24+'SCH 2'!AC24+'SCH 3'!AC24+'SCH4'!AC24</f>
        <v>7515.6269081612909</v>
      </c>
      <c r="AD24" s="5">
        <f>'SCH 1'!AD24+'SCH 2'!AD24+'SCH 3'!AD24+'SCH4'!AD24</f>
        <v>7682.6439161612898</v>
      </c>
      <c r="AE24" s="5">
        <f>'SCH 1'!AE24+'SCH 2'!AE24+'SCH 3'!AE24+'SCH4'!AE24</f>
        <v>7376.3276756612904</v>
      </c>
      <c r="AF24" s="5">
        <f>'SCH 1'!AF24+'SCH 2'!AF24+'SCH 3'!AF24+'SCH4'!AF24</f>
        <v>7036.0973101612908</v>
      </c>
    </row>
    <row r="25" spans="1:32" ht="120" customHeight="1" x14ac:dyDescent="0.75">
      <c r="A25" s="4" t="s">
        <v>23</v>
      </c>
      <c r="B25" s="5">
        <f>'SCH 1'!B25+'SCH 2'!B25+'SCH 3'!B25+'SCH4'!B25</f>
        <v>5409.9306816612907</v>
      </c>
      <c r="C25" s="5">
        <f>'SCH 1'!C25+'SCH 2'!C25+'SCH 3'!C25+'SCH4'!C25</f>
        <v>4996.5874201612905</v>
      </c>
      <c r="D25" s="5">
        <f>'SCH 1'!D25+'SCH 2'!D25+'SCH 3'!D25+'SCH4'!D25</f>
        <v>5218.9724281612898</v>
      </c>
      <c r="E25" s="5">
        <f>'SCH 1'!E25+'SCH 2'!E25+'SCH 3'!E25+'SCH4'!E25</f>
        <v>5704.7455551612911</v>
      </c>
      <c r="F25" s="5">
        <f>'SCH 1'!F25+'SCH 2'!F25+'SCH 3'!F25+'SCH4'!F25</f>
        <v>6021.0742716612904</v>
      </c>
      <c r="G25" s="5">
        <f>'SCH 1'!G25+'SCH 2'!G25+'SCH 3'!G25+'SCH4'!G25</f>
        <v>6261.1937061612907</v>
      </c>
      <c r="H25" s="5">
        <f>'SCH 1'!H25+'SCH 2'!H25+'SCH 3'!H25+'SCH4'!H25</f>
        <v>6445.0743741612896</v>
      </c>
      <c r="I25" s="5">
        <f>'SCH 1'!I25+'SCH 2'!I25+'SCH 3'!I25+'SCH4'!I25</f>
        <v>5548.5755516612899</v>
      </c>
      <c r="J25" s="5">
        <f>'SCH 1'!J25+'SCH 2'!J25+'SCH 3'!J25+'SCH4'!J25</f>
        <v>6086.0511621612895</v>
      </c>
      <c r="K25" s="5">
        <f>'SCH 1'!K25+'SCH 2'!K25+'SCH 3'!K25+'SCH4'!K25</f>
        <v>5643.5947591612894</v>
      </c>
      <c r="L25" s="5">
        <f>'SCH 1'!L25+'SCH 2'!L25+'SCH 3'!L25+'SCH4'!L25</f>
        <v>6065.3329971612893</v>
      </c>
      <c r="M25" s="5">
        <f>'SCH 1'!M25+'SCH 2'!M25+'SCH 3'!M25+'SCH4'!M25</f>
        <v>6237.7217671612907</v>
      </c>
      <c r="N25" s="5">
        <f>'SCH 1'!N25+'SCH 2'!N25+'SCH 3'!N25+'SCH4'!N25</f>
        <v>6126.5255656612899</v>
      </c>
      <c r="O25" s="5">
        <f>'SCH 1'!O25+'SCH 2'!O25+'SCH 3'!O25+'SCH4'!O25</f>
        <v>6704.8829496612907</v>
      </c>
      <c r="P25" s="5">
        <f>'SCH 1'!P25+'SCH 2'!P25+'SCH 3'!P25+'SCH4'!P25</f>
        <v>6768.5445241612906</v>
      </c>
      <c r="Q25" s="5">
        <f>'SCH 1'!Q25+'SCH 2'!Q25+'SCH 3'!Q25+'SCH4'!Q25</f>
        <v>6072.6104271612912</v>
      </c>
      <c r="R25" s="5">
        <f>'SCH 1'!R25+'SCH 2'!R25+'SCH 3'!R25+'SCH4'!R25</f>
        <v>5957.9981896612899</v>
      </c>
      <c r="S25" s="5">
        <f>'SCH 1'!S25+'SCH 2'!S25+'SCH 3'!S25+'SCH4'!S25</f>
        <v>6469.4507166612893</v>
      </c>
      <c r="T25" s="5">
        <f>'SCH 1'!T25+'SCH 2'!T25+'SCH 3'!T25+'SCH4'!T25</f>
        <v>6571.5281714112898</v>
      </c>
      <c r="U25" s="5">
        <f>'SCH 1'!U25+'SCH 2'!U25+'SCH 3'!U25+'SCH4'!U25</f>
        <v>5858.2290144112912</v>
      </c>
      <c r="V25" s="5">
        <f>'SCH 1'!V25+'SCH 2'!V25+'SCH 3'!V25+'SCH4'!V25</f>
        <v>6094.7142451612908</v>
      </c>
      <c r="W25" s="5">
        <f>'SCH 1'!W25+'SCH 2'!W25+'SCH 3'!W25+'SCH4'!W25</f>
        <v>6179.7515031612902</v>
      </c>
      <c r="X25" s="5">
        <f>'SCH 1'!X25+'SCH 2'!X25+'SCH 3'!X25+'SCH4'!X25</f>
        <v>6312.72599916129</v>
      </c>
      <c r="Y25" s="5">
        <f>'SCH 1'!Y25+'SCH 2'!Y25+'SCH 3'!Y25+'SCH4'!Y25</f>
        <v>6077.7264336612898</v>
      </c>
      <c r="Z25" s="5">
        <f>'SCH 1'!Z25+'SCH 2'!Z25+'SCH 3'!Z25+'SCH4'!Z25</f>
        <v>4791.6756511612903</v>
      </c>
      <c r="AA25" s="5">
        <f>'SCH 1'!AA25+'SCH 2'!AA25+'SCH 3'!AA25+'SCH4'!AA25</f>
        <v>6425.4583656612904</v>
      </c>
      <c r="AB25" s="5">
        <f>'SCH 1'!AB25+'SCH 2'!AB25+'SCH 3'!AB25+'SCH4'!AB25</f>
        <v>6806.1678721612898</v>
      </c>
      <c r="AC25" s="5">
        <f>'SCH 1'!AC25+'SCH 2'!AC25+'SCH 3'!AC25+'SCH4'!AC25</f>
        <v>7368.4874194112899</v>
      </c>
      <c r="AD25" s="5">
        <f>'SCH 1'!AD25+'SCH 2'!AD25+'SCH 3'!AD25+'SCH4'!AD25</f>
        <v>7607.9714801612909</v>
      </c>
      <c r="AE25" s="5">
        <f>'SCH 1'!AE25+'SCH 2'!AE25+'SCH 3'!AE25+'SCH4'!AE25</f>
        <v>7121.1214834112907</v>
      </c>
      <c r="AF25" s="5">
        <f>'SCH 1'!AF25+'SCH 2'!AF25+'SCH 3'!AF25+'SCH4'!AF25</f>
        <v>6732.2141151612905</v>
      </c>
    </row>
    <row r="26" spans="1:32" ht="120" customHeight="1" x14ac:dyDescent="0.75">
      <c r="A26" s="4" t="s">
        <v>24</v>
      </c>
      <c r="B26" s="5">
        <f>'SCH 1'!B26+'SCH 2'!B26+'SCH 3'!B26+'SCH4'!B26</f>
        <v>5005.1106471612902</v>
      </c>
      <c r="C26" s="5">
        <f>'SCH 1'!C26+'SCH 2'!C26+'SCH 3'!C26+'SCH4'!C26</f>
        <v>4962.0367036612906</v>
      </c>
      <c r="D26" s="5">
        <f>'SCH 1'!D26+'SCH 2'!D26+'SCH 3'!D26+'SCH4'!D26</f>
        <v>5158.8586851612909</v>
      </c>
      <c r="E26" s="5">
        <f>'SCH 1'!E26+'SCH 2'!E26+'SCH 3'!E26+'SCH4'!E26</f>
        <v>5328.2145851612904</v>
      </c>
      <c r="F26" s="5">
        <f>'SCH 1'!F26+'SCH 2'!F26+'SCH 3'!F26+'SCH4'!F26</f>
        <v>5658.5648061612901</v>
      </c>
      <c r="G26" s="5">
        <f>'SCH 1'!G26+'SCH 2'!G26+'SCH 3'!G26+'SCH4'!G26</f>
        <v>5803.38616866129</v>
      </c>
      <c r="H26" s="5">
        <f>'SCH 1'!H26+'SCH 2'!H26+'SCH 3'!H26+'SCH4'!H26</f>
        <v>6093.7863241612904</v>
      </c>
      <c r="I26" s="5">
        <f>'SCH 1'!I26+'SCH 2'!I26+'SCH 3'!I26+'SCH4'!I26</f>
        <v>5549.9932861612897</v>
      </c>
      <c r="J26" s="5">
        <f>'SCH 1'!J26+'SCH 2'!J26+'SCH 3'!J26+'SCH4'!J26</f>
        <v>5926.3976341612888</v>
      </c>
      <c r="K26" s="5">
        <f>'SCH 1'!K26+'SCH 2'!K26+'SCH 3'!K26+'SCH4'!K26</f>
        <v>5416.14855916129</v>
      </c>
      <c r="L26" s="5">
        <f>'SCH 1'!L26+'SCH 2'!L26+'SCH 3'!L26+'SCH4'!L26</f>
        <v>5910.8816981612908</v>
      </c>
      <c r="M26" s="5">
        <f>'SCH 1'!M26+'SCH 2'!M26+'SCH 3'!M26+'SCH4'!M26</f>
        <v>6063.9403171612903</v>
      </c>
      <c r="N26" s="5">
        <f>'SCH 1'!N26+'SCH 2'!N26+'SCH 3'!N26+'SCH4'!N26</f>
        <v>5875.0105771612898</v>
      </c>
      <c r="O26" s="5">
        <f>'SCH 1'!O26+'SCH 2'!O26+'SCH 3'!O26+'SCH4'!O26</f>
        <v>6626.1155316612894</v>
      </c>
      <c r="P26" s="5">
        <f>'SCH 1'!P26+'SCH 2'!P26+'SCH 3'!P26+'SCH4'!P26</f>
        <v>6611.3035139112908</v>
      </c>
      <c r="Q26" s="5">
        <f>'SCH 1'!Q26+'SCH 2'!Q26+'SCH 3'!Q26+'SCH4'!Q26</f>
        <v>6038.7212834112906</v>
      </c>
      <c r="R26" s="5">
        <f>'SCH 1'!R26+'SCH 2'!R26+'SCH 3'!R26+'SCH4'!R26</f>
        <v>5860.6501496612909</v>
      </c>
      <c r="S26" s="5">
        <f>'SCH 1'!S26+'SCH 2'!S26+'SCH 3'!S26+'SCH4'!S26</f>
        <v>6408.8566241612898</v>
      </c>
      <c r="T26" s="5">
        <f>'SCH 1'!T26+'SCH 2'!T26+'SCH 3'!T26+'SCH4'!T26</f>
        <v>6458.3496116612896</v>
      </c>
      <c r="U26" s="5">
        <f>'SCH 1'!U26+'SCH 2'!U26+'SCH 3'!U26+'SCH4'!U26</f>
        <v>5491.7485691612901</v>
      </c>
      <c r="V26" s="5">
        <f>'SCH 1'!V26+'SCH 2'!V26+'SCH 3'!V26+'SCH4'!V26</f>
        <v>6087.3259306612899</v>
      </c>
      <c r="W26" s="5">
        <f>'SCH 1'!W26+'SCH 2'!W26+'SCH 3'!W26+'SCH4'!W26</f>
        <v>6119.6207334112905</v>
      </c>
      <c r="X26" s="5">
        <f>'SCH 1'!X26+'SCH 2'!X26+'SCH 3'!X26+'SCH4'!X26</f>
        <v>6160.1386611612907</v>
      </c>
      <c r="Y26" s="5">
        <f>'SCH 1'!Y26+'SCH 2'!Y26+'SCH 3'!Y26+'SCH4'!Y26</f>
        <v>5901.1776401612897</v>
      </c>
      <c r="Z26" s="5">
        <f>'SCH 1'!Z26+'SCH 2'!Z26+'SCH 3'!Z26+'SCH4'!Z26</f>
        <v>4768.6427831612909</v>
      </c>
      <c r="AA26" s="5">
        <f>'SCH 1'!AA26+'SCH 2'!AA26+'SCH 3'!AA26+'SCH4'!AA26</f>
        <v>6131.85329866129</v>
      </c>
      <c r="AB26" s="5">
        <f>'SCH 1'!AB26+'SCH 2'!AB26+'SCH 3'!AB26+'SCH4'!AB26</f>
        <v>6715.2706221612916</v>
      </c>
      <c r="AC26" s="5">
        <f>'SCH 1'!AC26+'SCH 2'!AC26+'SCH 3'!AC26+'SCH4'!AC26</f>
        <v>7491.6653896612906</v>
      </c>
      <c r="AD26" s="5">
        <f>'SCH 1'!AD26+'SCH 2'!AD26+'SCH 3'!AD26+'SCH4'!AD26</f>
        <v>7551.00939016129</v>
      </c>
      <c r="AE26" s="5">
        <f>'SCH 1'!AE26+'SCH 2'!AE26+'SCH 3'!AE26+'SCH4'!AE26</f>
        <v>6421.25730816129</v>
      </c>
      <c r="AF26" s="5">
        <f>'SCH 1'!AF26+'SCH 2'!AF26+'SCH 3'!AF26+'SCH4'!AF26</f>
        <v>6584.50095191129</v>
      </c>
    </row>
    <row r="27" spans="1:32" s="13" customFormat="1" ht="120" customHeight="1" x14ac:dyDescent="0.75">
      <c r="A27" s="14" t="s">
        <v>25</v>
      </c>
      <c r="B27" s="17">
        <f>SUM(B3:B26)</f>
        <v>141667.58403062096</v>
      </c>
      <c r="C27" s="17">
        <f t="shared" ref="C27:AF27" si="0">SUM(C3:C26)</f>
        <v>131541.58130362097</v>
      </c>
      <c r="D27" s="17">
        <f t="shared" si="0"/>
        <v>130695.43271462095</v>
      </c>
      <c r="E27" s="17">
        <f t="shared" si="0"/>
        <v>146122.74230362097</v>
      </c>
      <c r="F27" s="17">
        <f t="shared" si="0"/>
        <v>143743.68242912096</v>
      </c>
      <c r="G27" s="17">
        <f t="shared" si="0"/>
        <v>153601.16936512096</v>
      </c>
      <c r="H27" s="17">
        <f t="shared" si="0"/>
        <v>156904.05949087095</v>
      </c>
      <c r="I27" s="17">
        <f t="shared" si="0"/>
        <v>147134.17942662095</v>
      </c>
      <c r="J27" s="17">
        <f t="shared" si="0"/>
        <v>143047.72619412094</v>
      </c>
      <c r="K27" s="17">
        <f t="shared" si="0"/>
        <v>141694.85866212097</v>
      </c>
      <c r="L27" s="17">
        <f t="shared" si="0"/>
        <v>144936.11100337096</v>
      </c>
      <c r="M27" s="17">
        <f t="shared" si="0"/>
        <v>148635.67619387095</v>
      </c>
      <c r="N27" s="17">
        <f t="shared" si="0"/>
        <v>156894.20246537097</v>
      </c>
      <c r="O27" s="17">
        <f t="shared" si="0"/>
        <v>160134.15742637095</v>
      </c>
      <c r="P27" s="17">
        <f t="shared" si="0"/>
        <v>164607.57015087098</v>
      </c>
      <c r="Q27" s="17">
        <f t="shared" si="0"/>
        <v>159341.83398562099</v>
      </c>
      <c r="R27" s="17">
        <f t="shared" si="0"/>
        <v>143944.80279587096</v>
      </c>
      <c r="S27" s="17">
        <f t="shared" si="0"/>
        <v>159316.26628137098</v>
      </c>
      <c r="T27" s="17">
        <f t="shared" si="0"/>
        <v>160025.79521637093</v>
      </c>
      <c r="U27" s="17">
        <f t="shared" si="0"/>
        <v>151811.0340858709</v>
      </c>
      <c r="V27" s="17">
        <f t="shared" si="0"/>
        <v>145456.62324162098</v>
      </c>
      <c r="W27" s="17">
        <f t="shared" si="0"/>
        <v>156038.03221187097</v>
      </c>
      <c r="X27" s="17">
        <f t="shared" si="0"/>
        <v>147526.83841112096</v>
      </c>
      <c r="Y27" s="17">
        <f t="shared" si="0"/>
        <v>140072.57274712098</v>
      </c>
      <c r="Z27" s="17">
        <f t="shared" si="0"/>
        <v>130538.098050121</v>
      </c>
      <c r="AA27" s="17">
        <f t="shared" si="0"/>
        <v>136429.56367462093</v>
      </c>
      <c r="AB27" s="17">
        <f t="shared" si="0"/>
        <v>156294.34451787095</v>
      </c>
      <c r="AC27" s="17">
        <f t="shared" si="0"/>
        <v>166720.02342537098</v>
      </c>
      <c r="AD27" s="17">
        <f t="shared" si="0"/>
        <v>179776.86308012099</v>
      </c>
      <c r="AE27" s="17">
        <f t="shared" si="0"/>
        <v>156845.56650862098</v>
      </c>
      <c r="AF27" s="17">
        <f t="shared" si="0"/>
        <v>156335.58838612097</v>
      </c>
    </row>
    <row r="28" spans="1:32" s="13" customFormat="1" ht="120" customHeight="1" x14ac:dyDescent="0.75">
      <c r="A28" s="14" t="s">
        <v>26</v>
      </c>
      <c r="B28" s="17">
        <f>B27/1000</f>
        <v>141.66758403062096</v>
      </c>
      <c r="C28" s="17">
        <f t="shared" ref="C28:AF28" si="1">C27/1000</f>
        <v>131.54158130362097</v>
      </c>
      <c r="D28" s="17">
        <f t="shared" si="1"/>
        <v>130.69543271462095</v>
      </c>
      <c r="E28" s="17">
        <f t="shared" si="1"/>
        <v>146.12274230362095</v>
      </c>
      <c r="F28" s="17">
        <f t="shared" si="1"/>
        <v>143.74368242912095</v>
      </c>
      <c r="G28" s="17">
        <f t="shared" si="1"/>
        <v>153.60116936512097</v>
      </c>
      <c r="H28" s="17">
        <f t="shared" si="1"/>
        <v>156.90405949087094</v>
      </c>
      <c r="I28" s="17">
        <f t="shared" si="1"/>
        <v>147.13417942662096</v>
      </c>
      <c r="J28" s="17">
        <f t="shared" si="1"/>
        <v>143.04772619412094</v>
      </c>
      <c r="K28" s="17">
        <f t="shared" si="1"/>
        <v>141.69485866212096</v>
      </c>
      <c r="L28" s="17">
        <f t="shared" si="1"/>
        <v>144.93611100337097</v>
      </c>
      <c r="M28" s="17">
        <f t="shared" si="1"/>
        <v>148.63567619387095</v>
      </c>
      <c r="N28" s="17">
        <f t="shared" si="1"/>
        <v>156.89420246537097</v>
      </c>
      <c r="O28" s="17">
        <f t="shared" si="1"/>
        <v>160.13415742637096</v>
      </c>
      <c r="P28" s="17">
        <f t="shared" si="1"/>
        <v>164.60757015087097</v>
      </c>
      <c r="Q28" s="17">
        <f t="shared" si="1"/>
        <v>159.34183398562098</v>
      </c>
      <c r="R28" s="17">
        <f t="shared" si="1"/>
        <v>143.94480279587097</v>
      </c>
      <c r="S28" s="17">
        <f t="shared" si="1"/>
        <v>159.31626628137099</v>
      </c>
      <c r="T28" s="17">
        <f t="shared" si="1"/>
        <v>160.02579521637094</v>
      </c>
      <c r="U28" s="17">
        <f t="shared" si="1"/>
        <v>151.81103408587089</v>
      </c>
      <c r="V28" s="17">
        <f t="shared" si="1"/>
        <v>145.45662324162097</v>
      </c>
      <c r="W28" s="17">
        <f t="shared" si="1"/>
        <v>156.03803221187098</v>
      </c>
      <c r="X28" s="17">
        <f t="shared" si="1"/>
        <v>147.52683841112096</v>
      </c>
      <c r="Y28" s="17">
        <f t="shared" si="1"/>
        <v>140.07257274712097</v>
      </c>
      <c r="Z28" s="17">
        <f t="shared" si="1"/>
        <v>130.53809805012099</v>
      </c>
      <c r="AA28" s="17">
        <f t="shared" si="1"/>
        <v>136.42956367462094</v>
      </c>
      <c r="AB28" s="17">
        <f t="shared" si="1"/>
        <v>156.29434451787094</v>
      </c>
      <c r="AC28" s="17">
        <f t="shared" si="1"/>
        <v>166.72002342537098</v>
      </c>
      <c r="AD28" s="17">
        <f t="shared" si="1"/>
        <v>179.77686308012099</v>
      </c>
      <c r="AE28" s="17">
        <f t="shared" si="1"/>
        <v>156.84556650862098</v>
      </c>
      <c r="AF28" s="17">
        <f t="shared" si="1"/>
        <v>156.33558838612097</v>
      </c>
    </row>
    <row r="29" spans="1:32" s="10" customFormat="1" ht="120" customHeight="1" x14ac:dyDescent="0.75">
      <c r="A29" s="6" t="s">
        <v>27</v>
      </c>
      <c r="B29" s="7">
        <f>SUM(B28:AF28)</f>
        <v>4657.8345797800002</v>
      </c>
      <c r="C29" s="6"/>
      <c r="D29" s="6" t="s">
        <v>28</v>
      </c>
      <c r="E29" s="7">
        <f>MAX(B3:AF26)</f>
        <v>8261.1967381612885</v>
      </c>
      <c r="F29" s="6"/>
      <c r="G29" s="6" t="s">
        <v>29</v>
      </c>
      <c r="H29" s="7">
        <f>MIN(B3:AF26)</f>
        <v>4419.4377841612895</v>
      </c>
      <c r="I29" s="6"/>
      <c r="J29" s="6" t="s">
        <v>30</v>
      </c>
      <c r="K29" s="7">
        <f>B29/31/24*1000</f>
        <v>6260.5303491666673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9"/>
    </row>
  </sheetData>
  <mergeCells count="1">
    <mergeCell ref="A1:Y1"/>
  </mergeCells>
  <printOptions horizontalCentered="1"/>
  <pageMargins left="0.7" right="0.7" top="0.75" bottom="0.75" header="0.3" footer="0.3"/>
  <pageSetup paperSize="5" scale="12" orientation="landscape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F29"/>
  <sheetViews>
    <sheetView view="pageBreakPreview" topLeftCell="F1" zoomScale="20" zoomScaleNormal="90" zoomScaleSheetLayoutView="20" workbookViewId="0">
      <selection activeCell="Z1" sqref="Z1"/>
    </sheetView>
  </sheetViews>
  <sheetFormatPr defaultColWidth="9.140625" defaultRowHeight="59.25" x14ac:dyDescent="0.75"/>
  <cols>
    <col min="1" max="32" width="40.5703125" style="3" customWidth="1"/>
    <col min="33" max="16384" width="9.140625" style="3"/>
  </cols>
  <sheetData>
    <row r="1" spans="1:32" ht="150" customHeight="1" x14ac:dyDescent="0.75">
      <c r="A1" s="37" t="s">
        <v>45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32" ht="120" customHeight="1" x14ac:dyDescent="0.75">
      <c r="A2" s="4" t="s">
        <v>0</v>
      </c>
      <c r="B2" s="34">
        <f>'AVL 3'!B2</f>
        <v>45352</v>
      </c>
      <c r="C2" s="34">
        <f>'AVL 3'!C2</f>
        <v>45353</v>
      </c>
      <c r="D2" s="34">
        <f>'AVL 3'!D2</f>
        <v>45354</v>
      </c>
      <c r="E2" s="34">
        <f>'AVL 3'!E2</f>
        <v>45355</v>
      </c>
      <c r="F2" s="34">
        <f>'AVL 3'!F2</f>
        <v>45356</v>
      </c>
      <c r="G2" s="34">
        <f>'AVL 3'!G2</f>
        <v>45357</v>
      </c>
      <c r="H2" s="34">
        <f>'AVL 3'!H2</f>
        <v>45358</v>
      </c>
      <c r="I2" s="34">
        <f>'AVL 3'!I2</f>
        <v>45359</v>
      </c>
      <c r="J2" s="34">
        <f>'AVL 3'!J2</f>
        <v>45360</v>
      </c>
      <c r="K2" s="34">
        <f>'AVL 3'!K2</f>
        <v>45361</v>
      </c>
      <c r="L2" s="34">
        <f>'AVL 3'!L2</f>
        <v>45362</v>
      </c>
      <c r="M2" s="34">
        <f>'AVL 3'!M2</f>
        <v>45363</v>
      </c>
      <c r="N2" s="34">
        <f>'AVL 3'!N2</f>
        <v>45364</v>
      </c>
      <c r="O2" s="34">
        <f>'AVL 3'!O2</f>
        <v>45365</v>
      </c>
      <c r="P2" s="34">
        <f>'AVL 3'!P2</f>
        <v>45366</v>
      </c>
      <c r="Q2" s="34">
        <f>'AVL 3'!Q2</f>
        <v>45367</v>
      </c>
      <c r="R2" s="34">
        <f>'AVL 3'!R2</f>
        <v>45368</v>
      </c>
      <c r="S2" s="34">
        <f>'AVL 3'!S2</f>
        <v>45369</v>
      </c>
      <c r="T2" s="34">
        <f>'AVL 3'!T2</f>
        <v>45370</v>
      </c>
      <c r="U2" s="34">
        <f>'AVL 3'!U2</f>
        <v>45371</v>
      </c>
      <c r="V2" s="34">
        <f>'AVL 3'!V2</f>
        <v>45372</v>
      </c>
      <c r="W2" s="34">
        <f>'AVL 3'!W2</f>
        <v>45373</v>
      </c>
      <c r="X2" s="34">
        <f>'AVL 3'!X2</f>
        <v>45374</v>
      </c>
      <c r="Y2" s="34">
        <f>'AVL 3'!Y2</f>
        <v>45375</v>
      </c>
      <c r="Z2" s="34">
        <f>'AVL 3'!Z2</f>
        <v>45376</v>
      </c>
      <c r="AA2" s="34">
        <f>'AVL 3'!AA2</f>
        <v>45377</v>
      </c>
      <c r="AB2" s="34">
        <f>'AVL 3'!AB2</f>
        <v>45378</v>
      </c>
      <c r="AC2" s="34">
        <f>'AVL 3'!AC2</f>
        <v>45379</v>
      </c>
      <c r="AD2" s="34">
        <f>'AVL 3'!AD2</f>
        <v>45380</v>
      </c>
      <c r="AE2" s="34">
        <f>'AVL 3'!AE2</f>
        <v>45381</v>
      </c>
      <c r="AF2" s="34">
        <f>'AVL 3'!AF2</f>
        <v>45382</v>
      </c>
    </row>
    <row r="3" spans="1:32" ht="120" customHeight="1" x14ac:dyDescent="0.75">
      <c r="A3" s="4" t="s">
        <v>1</v>
      </c>
      <c r="B3" s="5">
        <f>'CON AVL'!B3-'CON SCH'!B3</f>
        <v>1144.0319087500011</v>
      </c>
      <c r="C3" s="5">
        <f>'CON AVL'!C3-'CON SCH'!C3</f>
        <v>2185.7058484999998</v>
      </c>
      <c r="D3" s="5">
        <f>'CON AVL'!D3-'CON SCH'!D3</f>
        <v>2685.8961209999998</v>
      </c>
      <c r="E3" s="5">
        <f>'CON AVL'!E3-'CON SCH'!E3</f>
        <v>2866.1610429999992</v>
      </c>
      <c r="F3" s="5">
        <f>'CON AVL'!F3-'CON SCH'!F3</f>
        <v>2561.581369999999</v>
      </c>
      <c r="G3" s="5">
        <f>'CON AVL'!G3-'CON SCH'!G3</f>
        <v>2162.1567002500005</v>
      </c>
      <c r="H3" s="5">
        <f>'CON AVL'!H3-'CON SCH'!H3</f>
        <v>1668.8633900000004</v>
      </c>
      <c r="I3" s="5">
        <f>'CON AVL'!I3-'CON SCH'!I3</f>
        <v>1422.5182379999987</v>
      </c>
      <c r="J3" s="5">
        <f>'CON AVL'!J3-'CON SCH'!J3</f>
        <v>651.58367800000087</v>
      </c>
      <c r="K3" s="5">
        <f>'CON AVL'!K3-'CON SCH'!K3</f>
        <v>617.26587899999868</v>
      </c>
      <c r="L3" s="5">
        <f>'CON AVL'!L3-'CON SCH'!L3</f>
        <v>1010.7946214999993</v>
      </c>
      <c r="M3" s="5">
        <f>'CON AVL'!M3-'CON SCH'!M3</f>
        <v>642.50944700000036</v>
      </c>
      <c r="N3" s="5">
        <f>'CON AVL'!N3-'CON SCH'!N3</f>
        <v>530.76497075000134</v>
      </c>
      <c r="O3" s="5">
        <f>'CON AVL'!O3-'CON SCH'!O3</f>
        <v>1140.2840882500004</v>
      </c>
      <c r="P3" s="5">
        <f>'CON AVL'!P3-'CON SCH'!P3</f>
        <v>417.23173749999933</v>
      </c>
      <c r="Q3" s="5">
        <f>'CON AVL'!Q3-'CON SCH'!Q3</f>
        <v>111.64883174999977</v>
      </c>
      <c r="R3" s="5">
        <f>'CON AVL'!R3-'CON SCH'!R3</f>
        <v>118.14425149999988</v>
      </c>
      <c r="S3" s="5">
        <f>'CON AVL'!S3-'CON SCH'!S3</f>
        <v>333.77442175000033</v>
      </c>
      <c r="T3" s="5">
        <f>'CON AVL'!T3-'CON SCH'!T3</f>
        <v>444.35142400000041</v>
      </c>
      <c r="U3" s="5">
        <f>'CON AVL'!U3-'CON SCH'!U3</f>
        <v>836.38693774999956</v>
      </c>
      <c r="V3" s="5">
        <f>'CON AVL'!V3-'CON SCH'!V3</f>
        <v>1517.8250085</v>
      </c>
      <c r="W3" s="5">
        <f>'CON AVL'!W3-'CON SCH'!W3</f>
        <v>964.72117799999978</v>
      </c>
      <c r="X3" s="5">
        <f>'CON AVL'!X3-'CON SCH'!X3</f>
        <v>358.34481850000066</v>
      </c>
      <c r="Y3" s="5">
        <f>'CON AVL'!Y3-'CON SCH'!Y3</f>
        <v>439.75382699999955</v>
      </c>
      <c r="Z3" s="5">
        <f>'CON AVL'!Z3-'CON SCH'!Z3</f>
        <v>1195.7636779999993</v>
      </c>
      <c r="AA3" s="5">
        <f>'CON AVL'!AA3-'CON SCH'!AA3</f>
        <v>2116.0152400000006</v>
      </c>
      <c r="AB3" s="5">
        <f>'CON AVL'!AB3-'CON SCH'!AB3</f>
        <v>992.47717550000016</v>
      </c>
      <c r="AC3" s="5">
        <f>'CON AVL'!AC3-'CON SCH'!AC3</f>
        <v>199.91842925000037</v>
      </c>
      <c r="AD3" s="5">
        <f>'CON AVL'!AD3-'CON SCH'!AD3</f>
        <v>109.68445475000044</v>
      </c>
      <c r="AE3" s="5">
        <f>'CON AVL'!AE3-'CON SCH'!AE3</f>
        <v>362.32999999999993</v>
      </c>
      <c r="AF3" s="5">
        <f>'CON AVL'!AF3-'CON SCH'!AF3</f>
        <v>1323.134274</v>
      </c>
    </row>
    <row r="4" spans="1:32" ht="120" customHeight="1" x14ac:dyDescent="0.75">
      <c r="A4" s="4" t="s">
        <v>2</v>
      </c>
      <c r="B4" s="5">
        <f>'CON AVL'!B4-'CON SCH'!B4</f>
        <v>1345.223390000001</v>
      </c>
      <c r="C4" s="5">
        <f>'CON AVL'!C4-'CON SCH'!C4</f>
        <v>2124.7025059999996</v>
      </c>
      <c r="D4" s="5">
        <f>'CON AVL'!D4-'CON SCH'!D4</f>
        <v>2758.4540680000009</v>
      </c>
      <c r="E4" s="5">
        <f>'CON AVL'!E4-'CON SCH'!E4</f>
        <v>2959.9684400000006</v>
      </c>
      <c r="F4" s="5">
        <f>'CON AVL'!F4-'CON SCH'!F4</f>
        <v>2716.7422634999994</v>
      </c>
      <c r="G4" s="5">
        <f>'CON AVL'!G4-'CON SCH'!G4</f>
        <v>2220.5550059999996</v>
      </c>
      <c r="H4" s="5">
        <f>'CON AVL'!H4-'CON SCH'!H4</f>
        <v>1839.0675060000012</v>
      </c>
      <c r="I4" s="5">
        <f>'CON AVL'!I4-'CON SCH'!I4</f>
        <v>1306.1924600000002</v>
      </c>
      <c r="J4" s="5">
        <f>'CON AVL'!J4-'CON SCH'!J4</f>
        <v>877.05867800000033</v>
      </c>
      <c r="K4" s="5">
        <f>'CON AVL'!K4-'CON SCH'!K4</f>
        <v>649.39718399999947</v>
      </c>
      <c r="L4" s="5">
        <f>'CON AVL'!L4-'CON SCH'!L4</f>
        <v>1209.9044470000008</v>
      </c>
      <c r="M4" s="5">
        <f>'CON AVL'!M4-'CON SCH'!M4</f>
        <v>857.73444699999982</v>
      </c>
      <c r="N4" s="5">
        <f>'CON AVL'!N4-'CON SCH'!N4</f>
        <v>590.7879839999996</v>
      </c>
      <c r="O4" s="5">
        <f>'CON AVL'!O4-'CON SCH'!O4</f>
        <v>1225.6673124999998</v>
      </c>
      <c r="P4" s="5">
        <f>'CON AVL'!P4-'CON SCH'!P4</f>
        <v>454.42580200000066</v>
      </c>
      <c r="Q4" s="5">
        <f>'CON AVL'!Q4-'CON SCH'!Q4</f>
        <v>252.99399274999996</v>
      </c>
      <c r="R4" s="5">
        <f>'CON AVL'!R4-'CON SCH'!R4</f>
        <v>357.30855300000076</v>
      </c>
      <c r="S4" s="5">
        <f>'CON AVL'!S4-'CON SCH'!S4</f>
        <v>516.61367800000153</v>
      </c>
      <c r="T4" s="5">
        <f>'CON AVL'!T4-'CON SCH'!T4</f>
        <v>505.17367800000011</v>
      </c>
      <c r="U4" s="5">
        <f>'CON AVL'!U4-'CON SCH'!U4</f>
        <v>1044.663677999999</v>
      </c>
      <c r="V4" s="5">
        <f>'CON AVL'!V4-'CON SCH'!V4</f>
        <v>2020.253678</v>
      </c>
      <c r="W4" s="5">
        <f>'CON AVL'!W4-'CON SCH'!W4</f>
        <v>1059.7236780000003</v>
      </c>
      <c r="X4" s="5">
        <f>'CON AVL'!X4-'CON SCH'!X4</f>
        <v>516.38867799999935</v>
      </c>
      <c r="Y4" s="5">
        <f>'CON AVL'!Y4-'CON SCH'!Y4</f>
        <v>515.66367799999898</v>
      </c>
      <c r="Z4" s="5">
        <f>'CON AVL'!Z4-'CON SCH'!Z4</f>
        <v>1195.7636780000012</v>
      </c>
      <c r="AA4" s="5">
        <f>'CON AVL'!AA4-'CON SCH'!AA4</f>
        <v>2428.5152399999988</v>
      </c>
      <c r="AB4" s="5">
        <f>'CON AVL'!AB4-'CON SCH'!AB4</f>
        <v>993.56367800000044</v>
      </c>
      <c r="AC4" s="5">
        <f>'CON AVL'!AC4-'CON SCH'!AC4</f>
        <v>784.76000000000022</v>
      </c>
      <c r="AD4" s="5">
        <f>'CON AVL'!AD4-'CON SCH'!AD4</f>
        <v>122.42000000000007</v>
      </c>
      <c r="AE4" s="5">
        <f>'CON AVL'!AE4-'CON SCH'!AE4</f>
        <v>545.10677399999986</v>
      </c>
      <c r="AF4" s="5">
        <f>'CON AVL'!AF4-'CON SCH'!AF4</f>
        <v>1571.5392739999988</v>
      </c>
    </row>
    <row r="5" spans="1:32" ht="120" customHeight="1" x14ac:dyDescent="0.75">
      <c r="A5" s="4" t="s">
        <v>3</v>
      </c>
      <c r="B5" s="5">
        <f>'CON AVL'!B5-'CON SCH'!B5</f>
        <v>1661.177506</v>
      </c>
      <c r="C5" s="5">
        <f>'CON AVL'!C5-'CON SCH'!C5</f>
        <v>2251.9525059999996</v>
      </c>
      <c r="D5" s="5">
        <f>'CON AVL'!D5-'CON SCH'!D5</f>
        <v>2757.4133364999989</v>
      </c>
      <c r="E5" s="5">
        <f>'CON AVL'!E5-'CON SCH'!E5</f>
        <v>2961.9126050000004</v>
      </c>
      <c r="F5" s="5">
        <f>'CON AVL'!F5-'CON SCH'!F5</f>
        <v>2775.1646947499994</v>
      </c>
      <c r="G5" s="5">
        <f>'CON AVL'!G5-'CON SCH'!G5</f>
        <v>2628.4925060000005</v>
      </c>
      <c r="H5" s="5">
        <f>'CON AVL'!H5-'CON SCH'!H5</f>
        <v>1841.1925060000012</v>
      </c>
      <c r="I5" s="5">
        <f>'CON AVL'!I5-'CON SCH'!I5</f>
        <v>1268.1924600000002</v>
      </c>
      <c r="J5" s="5">
        <f>'CON AVL'!J5-'CON SCH'!J5</f>
        <v>1215.3336780000009</v>
      </c>
      <c r="K5" s="5">
        <f>'CON AVL'!K5-'CON SCH'!K5</f>
        <v>943.4721840000002</v>
      </c>
      <c r="L5" s="5">
        <f>'CON AVL'!L5-'CON SCH'!L5</f>
        <v>1256.3694469999991</v>
      </c>
      <c r="M5" s="5">
        <f>'CON AVL'!M5-'CON SCH'!M5</f>
        <v>1100.0094469999995</v>
      </c>
      <c r="N5" s="5">
        <f>'CON AVL'!N5-'CON SCH'!N5</f>
        <v>590.7879839999996</v>
      </c>
      <c r="O5" s="5">
        <f>'CON AVL'!O5-'CON SCH'!O5</f>
        <v>1306.1733060000006</v>
      </c>
      <c r="P5" s="5">
        <f>'CON AVL'!P5-'CON SCH'!P5</f>
        <v>454.56330600000001</v>
      </c>
      <c r="Q5" s="5">
        <f>'CON AVL'!Q5-'CON SCH'!Q5</f>
        <v>337.66663675000018</v>
      </c>
      <c r="R5" s="5">
        <f>'CON AVL'!R5-'CON SCH'!R5</f>
        <v>493.01367799999935</v>
      </c>
      <c r="S5" s="5">
        <f>'CON AVL'!S5-'CON SCH'!S5</f>
        <v>756.36367799999971</v>
      </c>
      <c r="T5" s="5">
        <f>'CON AVL'!T5-'CON SCH'!T5</f>
        <v>547.67367800000011</v>
      </c>
      <c r="U5" s="5">
        <f>'CON AVL'!U5-'CON SCH'!U5</f>
        <v>1009.6636780000008</v>
      </c>
      <c r="V5" s="5">
        <f>'CON AVL'!V5-'CON SCH'!V5</f>
        <v>2033.3136780000004</v>
      </c>
      <c r="W5" s="5">
        <f>'CON AVL'!W5-'CON SCH'!W5</f>
        <v>1086.4736780000003</v>
      </c>
      <c r="X5" s="5">
        <f>'CON AVL'!X5-'CON SCH'!X5</f>
        <v>740.31367799999953</v>
      </c>
      <c r="Y5" s="5">
        <f>'CON AVL'!Y5-'CON SCH'!Y5</f>
        <v>762.26367799999844</v>
      </c>
      <c r="Z5" s="5">
        <f>'CON AVL'!Z5-'CON SCH'!Z5</f>
        <v>1245.7636780000012</v>
      </c>
      <c r="AA5" s="5">
        <f>'CON AVL'!AA5-'CON SCH'!AA5</f>
        <v>2507.0152400000006</v>
      </c>
      <c r="AB5" s="5">
        <f>'CON AVL'!AB5-'CON SCH'!AB5</f>
        <v>1063.0636780000004</v>
      </c>
      <c r="AC5" s="5">
        <f>'CON AVL'!AC5-'CON SCH'!AC5</f>
        <v>965.85720224999932</v>
      </c>
      <c r="AD5" s="5">
        <f>'CON AVL'!AD5-'CON SCH'!AD5</f>
        <v>485.0649999999996</v>
      </c>
      <c r="AE5" s="5">
        <f>'CON AVL'!AE5-'CON SCH'!AE5</f>
        <v>1122.8342739999998</v>
      </c>
      <c r="AF5" s="5">
        <f>'CON AVL'!AF5-'CON SCH'!AF5</f>
        <v>1584.2542740000008</v>
      </c>
    </row>
    <row r="6" spans="1:32" ht="120" customHeight="1" x14ac:dyDescent="0.75">
      <c r="A6" s="4" t="s">
        <v>4</v>
      </c>
      <c r="B6" s="5">
        <f>'CON AVL'!B6-'CON SCH'!B6</f>
        <v>1662.552506</v>
      </c>
      <c r="C6" s="5">
        <f>'CON AVL'!C6-'CON SCH'!C6</f>
        <v>2324.4525059999996</v>
      </c>
      <c r="D6" s="5">
        <f>'CON AVL'!D6-'CON SCH'!D6</f>
        <v>2706.3726050000005</v>
      </c>
      <c r="E6" s="5">
        <f>'CON AVL'!E6-'CON SCH'!E6</f>
        <v>2961.9126050000004</v>
      </c>
      <c r="F6" s="5">
        <f>'CON AVL'!F6-'CON SCH'!F6</f>
        <v>2789.6492354999991</v>
      </c>
      <c r="G6" s="5">
        <f>'CON AVL'!G6-'CON SCH'!G6</f>
        <v>2536.7440680000009</v>
      </c>
      <c r="H6" s="5">
        <f>'CON AVL'!H6-'CON SCH'!H6</f>
        <v>1787.1925059999994</v>
      </c>
      <c r="I6" s="5">
        <f>'CON AVL'!I6-'CON SCH'!I6</f>
        <v>1273.1924600000002</v>
      </c>
      <c r="J6" s="5">
        <f>'CON AVL'!J6-'CON SCH'!J6</f>
        <v>1329.6086780000014</v>
      </c>
      <c r="K6" s="5">
        <f>'CON AVL'!K6-'CON SCH'!K6</f>
        <v>1216.6721840000009</v>
      </c>
      <c r="L6" s="5">
        <f>'CON AVL'!L6-'CON SCH'!L6</f>
        <v>1241.0094470000004</v>
      </c>
      <c r="M6" s="5">
        <f>'CON AVL'!M6-'CON SCH'!M6</f>
        <v>958.52611374999924</v>
      </c>
      <c r="N6" s="5">
        <f>'CON AVL'!N6-'CON SCH'!N6</f>
        <v>590.78798400000051</v>
      </c>
      <c r="O6" s="5">
        <f>'CON AVL'!O6-'CON SCH'!O6</f>
        <v>1039.9067352500006</v>
      </c>
      <c r="P6" s="5">
        <f>'CON AVL'!P6-'CON SCH'!P6</f>
        <v>454.5633059999991</v>
      </c>
      <c r="Q6" s="5">
        <f>'CON AVL'!Q6-'CON SCH'!Q6</f>
        <v>337.97412725000049</v>
      </c>
      <c r="R6" s="5">
        <f>'CON AVL'!R6-'CON SCH'!R6</f>
        <v>523.01367800000025</v>
      </c>
      <c r="S6" s="5">
        <f>'CON AVL'!S6-'CON SCH'!S6</f>
        <v>789.86367799999971</v>
      </c>
      <c r="T6" s="5">
        <f>'CON AVL'!T6-'CON SCH'!T6</f>
        <v>613.31380500000068</v>
      </c>
      <c r="U6" s="5">
        <f>'CON AVL'!U6-'CON SCH'!U6</f>
        <v>1009.663677999999</v>
      </c>
      <c r="V6" s="5">
        <f>'CON AVL'!V6-'CON SCH'!V6</f>
        <v>1823.3136779999995</v>
      </c>
      <c r="W6" s="5">
        <f>'CON AVL'!W6-'CON SCH'!W6</f>
        <v>867.72367800000029</v>
      </c>
      <c r="X6" s="5">
        <f>'CON AVL'!X6-'CON SCH'!X6</f>
        <v>717.81367799999953</v>
      </c>
      <c r="Y6" s="5">
        <f>'CON AVL'!Y6-'CON SCH'!Y6</f>
        <v>943.41367799999898</v>
      </c>
      <c r="Z6" s="5">
        <f>'CON AVL'!Z6-'CON SCH'!Z6</f>
        <v>1233.2636780000012</v>
      </c>
      <c r="AA6" s="5">
        <f>'CON AVL'!AA6-'CON SCH'!AA6</f>
        <v>2464.5152400000006</v>
      </c>
      <c r="AB6" s="5">
        <f>'CON AVL'!AB6-'CON SCH'!AB6</f>
        <v>1147.5636780000004</v>
      </c>
      <c r="AC6" s="5">
        <f>'CON AVL'!AC6-'CON SCH'!AC6</f>
        <v>672.08505599999989</v>
      </c>
      <c r="AD6" s="5">
        <f>'CON AVL'!AD6-'CON SCH'!AD6</f>
        <v>1087.3989200000005</v>
      </c>
      <c r="AE6" s="5">
        <f>'CON AVL'!AE6-'CON SCH'!AE6</f>
        <v>2020.5652719999998</v>
      </c>
      <c r="AF6" s="5">
        <f>'CON AVL'!AF6-'CON SCH'!AF6</f>
        <v>1644.0536780000002</v>
      </c>
    </row>
    <row r="7" spans="1:32" ht="120" customHeight="1" x14ac:dyDescent="0.75">
      <c r="A7" s="4" t="s">
        <v>5</v>
      </c>
      <c r="B7" s="5">
        <f>'CON AVL'!B7-'CON SCH'!B7</f>
        <v>1368.3364517500004</v>
      </c>
      <c r="C7" s="5">
        <f>'CON AVL'!C7-'CON SCH'!C7</f>
        <v>2248.5233900000003</v>
      </c>
      <c r="D7" s="5">
        <f>'CON AVL'!D7-'CON SCH'!D7</f>
        <v>2639.8714335000004</v>
      </c>
      <c r="E7" s="5">
        <f>'CON AVL'!E7-'CON SCH'!E7</f>
        <v>2596.0672929999992</v>
      </c>
      <c r="F7" s="5">
        <f>'CON AVL'!F7-'CON SCH'!F7</f>
        <v>2547.26354025</v>
      </c>
      <c r="G7" s="5">
        <f>'CON AVL'!G7-'CON SCH'!G7</f>
        <v>2174.5613320000002</v>
      </c>
      <c r="H7" s="5">
        <f>'CON AVL'!H7-'CON SCH'!H7</f>
        <v>1490.7055634999997</v>
      </c>
      <c r="I7" s="5">
        <f>'CON AVL'!I7-'CON SCH'!I7</f>
        <v>1060.6174600000013</v>
      </c>
      <c r="J7" s="5">
        <f>'CON AVL'!J7-'CON SCH'!J7</f>
        <v>941.64617799999996</v>
      </c>
      <c r="K7" s="5">
        <f>'CON AVL'!K7-'CON SCH'!K7</f>
        <v>789.8471840000002</v>
      </c>
      <c r="L7" s="5">
        <f>'CON AVL'!L7-'CON SCH'!L7</f>
        <v>815.43444699999964</v>
      </c>
      <c r="M7" s="5">
        <f>'CON AVL'!M7-'CON SCH'!M7</f>
        <v>585.00944699999945</v>
      </c>
      <c r="N7" s="5">
        <f>'CON AVL'!N7-'CON SCH'!N7</f>
        <v>553.28798400000051</v>
      </c>
      <c r="O7" s="5">
        <f>'CON AVL'!O7-'CON SCH'!O7</f>
        <v>641.52330599999914</v>
      </c>
      <c r="P7" s="5">
        <f>'CON AVL'!P7-'CON SCH'!P7</f>
        <v>364.56330600000001</v>
      </c>
      <c r="Q7" s="5">
        <f>'CON AVL'!Q7-'CON SCH'!Q7</f>
        <v>309.51774724999996</v>
      </c>
      <c r="R7" s="5">
        <f>'CON AVL'!R7-'CON SCH'!R7</f>
        <v>469.08867799999916</v>
      </c>
      <c r="S7" s="5">
        <f>'CON AVL'!S7-'CON SCH'!S7</f>
        <v>588.61367799999971</v>
      </c>
      <c r="T7" s="5">
        <f>'CON AVL'!T7-'CON SCH'!T7</f>
        <v>497.67367800000011</v>
      </c>
      <c r="U7" s="5">
        <f>'CON AVL'!U7-'CON SCH'!U7</f>
        <v>992.16367799999898</v>
      </c>
      <c r="V7" s="5">
        <f>'CON AVL'!V7-'CON SCH'!V7</f>
        <v>1416.0636779999995</v>
      </c>
      <c r="W7" s="5">
        <f>'CON AVL'!W7-'CON SCH'!W7</f>
        <v>663.47367800000029</v>
      </c>
      <c r="X7" s="5">
        <f>'CON AVL'!X7-'CON SCH'!X7</f>
        <v>512.46367799999916</v>
      </c>
      <c r="Y7" s="5">
        <f>'CON AVL'!Y7-'CON SCH'!Y7</f>
        <v>783.17617799999971</v>
      </c>
      <c r="Z7" s="5">
        <f>'CON AVL'!Z7-'CON SCH'!Z7</f>
        <v>1045.3511780000008</v>
      </c>
      <c r="AA7" s="5">
        <f>'CON AVL'!AA7-'CON SCH'!AA7</f>
        <v>2201.8273495000003</v>
      </c>
      <c r="AB7" s="5">
        <f>'CON AVL'!AB7-'CON SCH'!AB7</f>
        <v>913.56367800000044</v>
      </c>
      <c r="AC7" s="5">
        <f>'CON AVL'!AC7-'CON SCH'!AC7</f>
        <v>500.83505599999989</v>
      </c>
      <c r="AD7" s="5">
        <f>'CON AVL'!AD7-'CON SCH'!AD7</f>
        <v>738.76662499999929</v>
      </c>
      <c r="AE7" s="5">
        <f>'CON AVL'!AE7-'CON SCH'!AE7</f>
        <v>2443.0273399999996</v>
      </c>
      <c r="AF7" s="5">
        <f>'CON AVL'!AF7-'CON SCH'!AF7</f>
        <v>1654.6343779999988</v>
      </c>
    </row>
    <row r="8" spans="1:32" ht="120" customHeight="1" x14ac:dyDescent="0.75">
      <c r="A8" s="4" t="s">
        <v>6</v>
      </c>
      <c r="B8" s="5">
        <f>'CON AVL'!B8-'CON SCH'!B8</f>
        <v>683.90630525000051</v>
      </c>
      <c r="C8" s="5">
        <f>'CON AVL'!C8-'CON SCH'!C8</f>
        <v>2029.5692739999995</v>
      </c>
      <c r="D8" s="5">
        <f>'CON AVL'!D8-'CON SCH'!D8</f>
        <v>2599.3710429999992</v>
      </c>
      <c r="E8" s="5">
        <f>'CON AVL'!E8-'CON SCH'!E8</f>
        <v>2058.4086189999989</v>
      </c>
      <c r="F8" s="5">
        <f>'CON AVL'!F8-'CON SCH'!F8</f>
        <v>2154.1327305000004</v>
      </c>
      <c r="G8" s="5">
        <f>'CON AVL'!G8-'CON SCH'!G8</f>
        <v>1405.7092739999998</v>
      </c>
      <c r="H8" s="5">
        <f>'CON AVL'!H8-'CON SCH'!H8</f>
        <v>1115.7029387500006</v>
      </c>
      <c r="I8" s="5">
        <f>'CON AVL'!I8-'CON SCH'!I8</f>
        <v>566.44983750000029</v>
      </c>
      <c r="J8" s="5">
        <f>'CON AVL'!J8-'CON SCH'!J8</f>
        <v>1036.2689760000003</v>
      </c>
      <c r="K8" s="5">
        <f>'CON AVL'!K8-'CON SCH'!K8</f>
        <v>376.39718399999947</v>
      </c>
      <c r="L8" s="5">
        <f>'CON AVL'!L8-'CON SCH'!L8</f>
        <v>444.61944700000095</v>
      </c>
      <c r="M8" s="5">
        <f>'CON AVL'!M8-'CON SCH'!M8</f>
        <v>340.00944699999945</v>
      </c>
      <c r="N8" s="5">
        <f>'CON AVL'!N8-'CON SCH'!N8</f>
        <v>429.19422300000133</v>
      </c>
      <c r="O8" s="5">
        <f>'CON AVL'!O8-'CON SCH'!O8</f>
        <v>364.59390200000053</v>
      </c>
      <c r="P8" s="5">
        <f>'CON AVL'!P8-'CON SCH'!P8</f>
        <v>304.54860399999961</v>
      </c>
      <c r="Q8" s="5">
        <f>'CON AVL'!Q8-'CON SCH'!Q8</f>
        <v>278.7839684999999</v>
      </c>
      <c r="R8" s="5">
        <f>'CON AVL'!R8-'CON SCH'!R8</f>
        <v>339.81367799999953</v>
      </c>
      <c r="S8" s="5">
        <f>'CON AVL'!S8-'CON SCH'!S8</f>
        <v>356.36367800000153</v>
      </c>
      <c r="T8" s="5">
        <f>'CON AVL'!T8-'CON SCH'!T8</f>
        <v>452.67367800000011</v>
      </c>
      <c r="U8" s="5">
        <f>'CON AVL'!U8-'CON SCH'!U8</f>
        <v>757.76367799999935</v>
      </c>
      <c r="V8" s="5">
        <f>'CON AVL'!V8-'CON SCH'!V8</f>
        <v>617.828769499999</v>
      </c>
      <c r="W8" s="5">
        <f>'CON AVL'!W8-'CON SCH'!W8</f>
        <v>505.97367799999847</v>
      </c>
      <c r="X8" s="5">
        <f>'CON AVL'!X8-'CON SCH'!X8</f>
        <v>471.02062899999964</v>
      </c>
      <c r="Y8" s="5">
        <f>'CON AVL'!Y8-'CON SCH'!Y8</f>
        <v>498.33867800000007</v>
      </c>
      <c r="Z8" s="5">
        <f>'CON AVL'!Z8-'CON SCH'!Z8</f>
        <v>795.61367799999971</v>
      </c>
      <c r="AA8" s="5">
        <f>'CON AVL'!AA8-'CON SCH'!AA8</f>
        <v>1868.7261780000008</v>
      </c>
      <c r="AB8" s="5">
        <f>'CON AVL'!AB8-'CON SCH'!AB8</f>
        <v>548.56367800000044</v>
      </c>
      <c r="AC8" s="5">
        <f>'CON AVL'!AC8-'CON SCH'!AC8</f>
        <v>368.23505600000044</v>
      </c>
      <c r="AD8" s="5">
        <f>'CON AVL'!AD8-'CON SCH'!AD8</f>
        <v>474.09427400000004</v>
      </c>
      <c r="AE8" s="5">
        <f>'CON AVL'!AE8-'CON SCH'!AE8</f>
        <v>2153.5790534999996</v>
      </c>
      <c r="AF8" s="5">
        <f>'CON AVL'!AF8-'CON SCH'!AF8</f>
        <v>1512.0777269999999</v>
      </c>
    </row>
    <row r="9" spans="1:32" ht="120" customHeight="1" x14ac:dyDescent="0.75">
      <c r="A9" s="4" t="s">
        <v>7</v>
      </c>
      <c r="B9" s="5">
        <f>'CON AVL'!B9-'CON SCH'!B9</f>
        <v>421.75</v>
      </c>
      <c r="C9" s="5">
        <f>'CON AVL'!C9-'CON SCH'!C9</f>
        <v>1689.0325607500008</v>
      </c>
      <c r="D9" s="5">
        <f>'CON AVL'!D9-'CON SCH'!D9</f>
        <v>1980.1433372499996</v>
      </c>
      <c r="E9" s="5">
        <f>'CON AVL'!E9-'CON SCH'!E9</f>
        <v>1170.6047429999999</v>
      </c>
      <c r="F9" s="5">
        <f>'CON AVL'!F9-'CON SCH'!F9</f>
        <v>1347.3240604999992</v>
      </c>
      <c r="G9" s="5">
        <f>'CON AVL'!G9-'CON SCH'!G9</f>
        <v>609.98607650000031</v>
      </c>
      <c r="H9" s="5">
        <f>'CON AVL'!H9-'CON SCH'!H9</f>
        <v>311.43929525000021</v>
      </c>
      <c r="I9" s="5">
        <f>'CON AVL'!I9-'CON SCH'!I9</f>
        <v>265.63079424999887</v>
      </c>
      <c r="J9" s="5">
        <f>'CON AVL'!J9-'CON SCH'!J9</f>
        <v>537.2276412500014</v>
      </c>
      <c r="K9" s="5">
        <f>'CON AVL'!K9-'CON SCH'!K9</f>
        <v>149.75014124999871</v>
      </c>
      <c r="L9" s="5">
        <f>'CON AVL'!L9-'CON SCH'!L9</f>
        <v>109.54866674999903</v>
      </c>
      <c r="M9" s="5">
        <f>'CON AVL'!M9-'CON SCH'!M9</f>
        <v>102.76495550000072</v>
      </c>
      <c r="N9" s="5">
        <f>'CON AVL'!N9-'CON SCH'!N9</f>
        <v>96.685841249999612</v>
      </c>
      <c r="O9" s="5">
        <f>'CON AVL'!O9-'CON SCH'!O9</f>
        <v>68</v>
      </c>
      <c r="P9" s="5">
        <f>'CON AVL'!P9-'CON SCH'!P9</f>
        <v>105.85595399999875</v>
      </c>
      <c r="Q9" s="5">
        <f>'CON AVL'!Q9-'CON SCH'!Q9</f>
        <v>126.65230100000008</v>
      </c>
      <c r="R9" s="5">
        <f>'CON AVL'!R9-'CON SCH'!R9</f>
        <v>102.91610525000033</v>
      </c>
      <c r="S9" s="5">
        <f>'CON AVL'!S9-'CON SCH'!S9</f>
        <v>105.92817574999935</v>
      </c>
      <c r="T9" s="5">
        <f>'CON AVL'!T9-'CON SCH'!T9</f>
        <v>153.01718699999947</v>
      </c>
      <c r="U9" s="5">
        <f>'CON AVL'!U9-'CON SCH'!U9</f>
        <v>434.2230577499995</v>
      </c>
      <c r="V9" s="5">
        <f>'CON AVL'!V9-'CON SCH'!V9</f>
        <v>109.85383050000019</v>
      </c>
      <c r="W9" s="5">
        <f>'CON AVL'!W9-'CON SCH'!W9</f>
        <v>126.51269974999923</v>
      </c>
      <c r="X9" s="5">
        <f>'CON AVL'!X9-'CON SCH'!X9</f>
        <v>133.30228575000001</v>
      </c>
      <c r="Y9" s="5">
        <f>'CON AVL'!Y9-'CON SCH'!Y9</f>
        <v>226.30548824999914</v>
      </c>
      <c r="Z9" s="5">
        <f>'CON AVL'!Z9-'CON SCH'!Z9</f>
        <v>638.28495875000044</v>
      </c>
      <c r="AA9" s="5">
        <f>'CON AVL'!AA9-'CON SCH'!AA9</f>
        <v>1390.1764057499995</v>
      </c>
      <c r="AB9" s="5">
        <f>'CON AVL'!AB9-'CON SCH'!AB9</f>
        <v>196.99123175000113</v>
      </c>
      <c r="AC9" s="5">
        <f>'CON AVL'!AC9-'CON SCH'!AC9</f>
        <v>172.92962924999938</v>
      </c>
      <c r="AD9" s="5">
        <f>'CON AVL'!AD9-'CON SCH'!AD9</f>
        <v>101</v>
      </c>
      <c r="AE9" s="5">
        <f>'CON AVL'!AE9-'CON SCH'!AE9</f>
        <v>1992.7064517499985</v>
      </c>
      <c r="AF9" s="5">
        <f>'CON AVL'!AF9-'CON SCH'!AF9</f>
        <v>1144.0263640000012</v>
      </c>
    </row>
    <row r="10" spans="1:32" ht="120" customHeight="1" x14ac:dyDescent="0.75">
      <c r="A10" s="4" t="s">
        <v>8</v>
      </c>
      <c r="B10" s="5">
        <f>'CON AVL'!B10-'CON SCH'!B10</f>
        <v>99</v>
      </c>
      <c r="C10" s="5">
        <f>'CON AVL'!C10-'CON SCH'!C10</f>
        <v>997.67004000000088</v>
      </c>
      <c r="D10" s="5">
        <f>'CON AVL'!D10-'CON SCH'!D10</f>
        <v>1277.5831932500005</v>
      </c>
      <c r="E10" s="5">
        <f>'CON AVL'!E10-'CON SCH'!E10</f>
        <v>622.54999999999927</v>
      </c>
      <c r="F10" s="5">
        <f>'CON AVL'!F10-'CON SCH'!F10</f>
        <v>599.39999999999964</v>
      </c>
      <c r="G10" s="5">
        <f>'CON AVL'!G10-'CON SCH'!G10</f>
        <v>438.15000000000055</v>
      </c>
      <c r="H10" s="5">
        <f>'CON AVL'!H10-'CON SCH'!H10</f>
        <v>246</v>
      </c>
      <c r="I10" s="5">
        <f>'CON AVL'!I10-'CON SCH'!I10</f>
        <v>316</v>
      </c>
      <c r="J10" s="5">
        <f>'CON AVL'!J10-'CON SCH'!J10</f>
        <v>344.75</v>
      </c>
      <c r="K10" s="5">
        <f>'CON AVL'!K10-'CON SCH'!K10</f>
        <v>106.25</v>
      </c>
      <c r="L10" s="5">
        <f>'CON AVL'!L10-'CON SCH'!L10</f>
        <v>101</v>
      </c>
      <c r="M10" s="5">
        <f>'CON AVL'!M10-'CON SCH'!M10</f>
        <v>101.30000000000018</v>
      </c>
      <c r="N10" s="5">
        <f>'CON AVL'!N10-'CON SCH'!N10</f>
        <v>68.169482499999503</v>
      </c>
      <c r="O10" s="5">
        <f>'CON AVL'!O10-'CON SCH'!O10</f>
        <v>173</v>
      </c>
      <c r="P10" s="5">
        <f>'CON AVL'!P10-'CON SCH'!P10</f>
        <v>291.04999999999927</v>
      </c>
      <c r="Q10" s="5">
        <f>'CON AVL'!Q10-'CON SCH'!Q10</f>
        <v>101</v>
      </c>
      <c r="R10" s="5">
        <f>'CON AVL'!R10-'CON SCH'!R10</f>
        <v>101</v>
      </c>
      <c r="S10" s="5">
        <f>'CON AVL'!S10-'CON SCH'!S10</f>
        <v>101</v>
      </c>
      <c r="T10" s="5">
        <f>'CON AVL'!T10-'CON SCH'!T10</f>
        <v>101</v>
      </c>
      <c r="U10" s="5">
        <f>'CON AVL'!U10-'CON SCH'!U10</f>
        <v>425.20000000000073</v>
      </c>
      <c r="V10" s="5">
        <f>'CON AVL'!V10-'CON SCH'!V10</f>
        <v>101</v>
      </c>
      <c r="W10" s="5">
        <f>'CON AVL'!W10-'CON SCH'!W10</f>
        <v>353.69999999999891</v>
      </c>
      <c r="X10" s="5">
        <f>'CON AVL'!X10-'CON SCH'!X10</f>
        <v>121.5</v>
      </c>
      <c r="Y10" s="5">
        <f>'CON AVL'!Y10-'CON SCH'!Y10</f>
        <v>396.76249999999982</v>
      </c>
      <c r="Z10" s="5">
        <f>'CON AVL'!Z10-'CON SCH'!Z10</f>
        <v>1142.8100000000013</v>
      </c>
      <c r="AA10" s="5">
        <f>'CON AVL'!AA10-'CON SCH'!AA10</f>
        <v>1449.307710500002</v>
      </c>
      <c r="AB10" s="5">
        <f>'CON AVL'!AB10-'CON SCH'!AB10</f>
        <v>467.6875</v>
      </c>
      <c r="AC10" s="5">
        <f>'CON AVL'!AC10-'CON SCH'!AC10</f>
        <v>150.17500000000018</v>
      </c>
      <c r="AD10" s="5">
        <f>'CON AVL'!AD10-'CON SCH'!AD10</f>
        <v>101</v>
      </c>
      <c r="AE10" s="5">
        <f>'CON AVL'!AE10-'CON SCH'!AE10</f>
        <v>2158.276656</v>
      </c>
      <c r="AF10" s="5">
        <f>'CON AVL'!AF10-'CON SCH'!AF10</f>
        <v>1293.9998239999995</v>
      </c>
    </row>
    <row r="11" spans="1:32" ht="120" customHeight="1" x14ac:dyDescent="0.75">
      <c r="A11" s="4" t="s">
        <v>9</v>
      </c>
      <c r="B11" s="5">
        <f>'CON AVL'!B11-'CON SCH'!B11</f>
        <v>99</v>
      </c>
      <c r="C11" s="5">
        <f>'CON AVL'!C11-'CON SCH'!C11</f>
        <v>658.99842400000125</v>
      </c>
      <c r="D11" s="5">
        <f>'CON AVL'!D11-'CON SCH'!D11</f>
        <v>1021.025087</v>
      </c>
      <c r="E11" s="5">
        <f>'CON AVL'!E11-'CON SCH'!E11</f>
        <v>820.57499999999982</v>
      </c>
      <c r="F11" s="5">
        <f>'CON AVL'!F11-'CON SCH'!F11</f>
        <v>761.375</v>
      </c>
      <c r="G11" s="5">
        <f>'CON AVL'!G11-'CON SCH'!G11</f>
        <v>438.14999999999964</v>
      </c>
      <c r="H11" s="5">
        <f>'CON AVL'!H11-'CON SCH'!H11</f>
        <v>246</v>
      </c>
      <c r="I11" s="5">
        <f>'CON AVL'!I11-'CON SCH'!I11</f>
        <v>246</v>
      </c>
      <c r="J11" s="5">
        <f>'CON AVL'!J11-'CON SCH'!J11</f>
        <v>246</v>
      </c>
      <c r="K11" s="5">
        <f>'CON AVL'!K11-'CON SCH'!K11</f>
        <v>101</v>
      </c>
      <c r="L11" s="5">
        <f>'CON AVL'!L11-'CON SCH'!L11</f>
        <v>101</v>
      </c>
      <c r="M11" s="5">
        <f>'CON AVL'!M11-'CON SCH'!M11</f>
        <v>101.30000000000018</v>
      </c>
      <c r="N11" s="5">
        <f>'CON AVL'!N11-'CON SCH'!N11</f>
        <v>68</v>
      </c>
      <c r="O11" s="5">
        <f>'CON AVL'!O11-'CON SCH'!O11</f>
        <v>68</v>
      </c>
      <c r="P11" s="5">
        <f>'CON AVL'!P11-'CON SCH'!P11</f>
        <v>101</v>
      </c>
      <c r="Q11" s="5">
        <f>'CON AVL'!Q11-'CON SCH'!Q11</f>
        <v>101</v>
      </c>
      <c r="R11" s="5">
        <f>'CON AVL'!R11-'CON SCH'!R11</f>
        <v>101.75</v>
      </c>
      <c r="S11" s="5">
        <f>'CON AVL'!S11-'CON SCH'!S11</f>
        <v>101.00466250000136</v>
      </c>
      <c r="T11" s="5">
        <f>'CON AVL'!T11-'CON SCH'!T11</f>
        <v>101</v>
      </c>
      <c r="U11" s="5">
        <f>'CON AVL'!U11-'CON SCH'!U11</f>
        <v>367.27499999999964</v>
      </c>
      <c r="V11" s="5">
        <f>'CON AVL'!V11-'CON SCH'!V11</f>
        <v>476.82499999999982</v>
      </c>
      <c r="W11" s="5">
        <f>'CON AVL'!W11-'CON SCH'!W11</f>
        <v>440.39999999999964</v>
      </c>
      <c r="X11" s="5">
        <f>'CON AVL'!X11-'CON SCH'!X11</f>
        <v>158</v>
      </c>
      <c r="Y11" s="5">
        <f>'CON AVL'!Y11-'CON SCH'!Y11</f>
        <v>559.34999999999945</v>
      </c>
      <c r="Z11" s="5">
        <f>'CON AVL'!Z11-'CON SCH'!Z11</f>
        <v>1661.3099999999995</v>
      </c>
      <c r="AA11" s="5">
        <f>'CON AVL'!AA11-'CON SCH'!AA11</f>
        <v>1604.6354532500009</v>
      </c>
      <c r="AB11" s="5">
        <f>'CON AVL'!AB11-'CON SCH'!AB11</f>
        <v>248.9375</v>
      </c>
      <c r="AC11" s="5">
        <f>'CON AVL'!AC11-'CON SCH'!AC11</f>
        <v>319.19999999999982</v>
      </c>
      <c r="AD11" s="5">
        <f>'CON AVL'!AD11-'CON SCH'!AD11</f>
        <v>101</v>
      </c>
      <c r="AE11" s="5">
        <f>'CON AVL'!AE11-'CON SCH'!AE11</f>
        <v>2213.651656</v>
      </c>
      <c r="AF11" s="5">
        <f>'CON AVL'!AF11-'CON SCH'!AF11</f>
        <v>1586.9998240000004</v>
      </c>
    </row>
    <row r="12" spans="1:32" ht="120" customHeight="1" x14ac:dyDescent="0.75">
      <c r="A12" s="4" t="s">
        <v>10</v>
      </c>
      <c r="B12" s="5">
        <f>'CON AVL'!B12-'CON SCH'!B12</f>
        <v>129</v>
      </c>
      <c r="C12" s="5">
        <f>'CON AVL'!C12-'CON SCH'!C12</f>
        <v>1030.9484240000002</v>
      </c>
      <c r="D12" s="5">
        <f>'CON AVL'!D12-'CON SCH'!D12</f>
        <v>1286.025087</v>
      </c>
      <c r="E12" s="5">
        <f>'CON AVL'!E12-'CON SCH'!E12</f>
        <v>841.34999999999945</v>
      </c>
      <c r="F12" s="5">
        <f>'CON AVL'!F12-'CON SCH'!F12</f>
        <v>933.03781849999996</v>
      </c>
      <c r="G12" s="5">
        <f>'CON AVL'!G12-'CON SCH'!G12</f>
        <v>438.14999999999964</v>
      </c>
      <c r="H12" s="5">
        <f>'CON AVL'!H12-'CON SCH'!H12</f>
        <v>246</v>
      </c>
      <c r="I12" s="5">
        <f>'CON AVL'!I12-'CON SCH'!I12</f>
        <v>246</v>
      </c>
      <c r="J12" s="5">
        <f>'CON AVL'!J12-'CON SCH'!J12</f>
        <v>106</v>
      </c>
      <c r="K12" s="5">
        <f>'CON AVL'!K12-'CON SCH'!K12</f>
        <v>101</v>
      </c>
      <c r="L12" s="5">
        <f>'CON AVL'!L12-'CON SCH'!L12</f>
        <v>101</v>
      </c>
      <c r="M12" s="5">
        <f>'CON AVL'!M12-'CON SCH'!M12</f>
        <v>101.15000000000055</v>
      </c>
      <c r="N12" s="5">
        <f>'CON AVL'!N12-'CON SCH'!N12</f>
        <v>68</v>
      </c>
      <c r="O12" s="5">
        <f>'CON AVL'!O12-'CON SCH'!O12</f>
        <v>68</v>
      </c>
      <c r="P12" s="5">
        <f>'CON AVL'!P12-'CON SCH'!P12</f>
        <v>101</v>
      </c>
      <c r="Q12" s="5">
        <f>'CON AVL'!Q12-'CON SCH'!Q12</f>
        <v>101</v>
      </c>
      <c r="R12" s="5">
        <f>'CON AVL'!R12-'CON SCH'!R12</f>
        <v>104.00466250000045</v>
      </c>
      <c r="S12" s="5">
        <f>'CON AVL'!S12-'CON SCH'!S12</f>
        <v>101</v>
      </c>
      <c r="T12" s="5">
        <f>'CON AVL'!T12-'CON SCH'!T12</f>
        <v>101</v>
      </c>
      <c r="U12" s="5">
        <f>'CON AVL'!U12-'CON SCH'!U12</f>
        <v>289.5</v>
      </c>
      <c r="V12" s="5">
        <f>'CON AVL'!V12-'CON SCH'!V12</f>
        <v>720.82500000000073</v>
      </c>
      <c r="W12" s="5">
        <f>'CON AVL'!W12-'CON SCH'!W12</f>
        <v>333.94819199999984</v>
      </c>
      <c r="X12" s="5">
        <f>'CON AVL'!X12-'CON SCH'!X12</f>
        <v>246.49999999999909</v>
      </c>
      <c r="Y12" s="5">
        <f>'CON AVL'!Y12-'CON SCH'!Y12</f>
        <v>715.01881999999932</v>
      </c>
      <c r="Z12" s="5">
        <f>'CON AVL'!Z12-'CON SCH'!Z12</f>
        <v>2204.2443137499995</v>
      </c>
      <c r="AA12" s="5">
        <f>'CON AVL'!AA12-'CON SCH'!AA12</f>
        <v>1511.3008097500006</v>
      </c>
      <c r="AB12" s="5">
        <f>'CON AVL'!AB12-'CON SCH'!AB12</f>
        <v>376.92716449999898</v>
      </c>
      <c r="AC12" s="5">
        <f>'CON AVL'!AC12-'CON SCH'!AC12</f>
        <v>103.67500000000018</v>
      </c>
      <c r="AD12" s="5">
        <f>'CON AVL'!AD12-'CON SCH'!AD12</f>
        <v>101</v>
      </c>
      <c r="AE12" s="5">
        <f>'CON AVL'!AE12-'CON SCH'!AE12</f>
        <v>1672.6516559999991</v>
      </c>
      <c r="AF12" s="5">
        <f>'CON AVL'!AF12-'CON SCH'!AF12</f>
        <v>1587.8580559999991</v>
      </c>
    </row>
    <row r="13" spans="1:32" ht="120" customHeight="1" x14ac:dyDescent="0.75">
      <c r="A13" s="4" t="s">
        <v>11</v>
      </c>
      <c r="B13" s="5">
        <f>'CON AVL'!B13-'CON SCH'!B13</f>
        <v>592.04420274999939</v>
      </c>
      <c r="C13" s="5">
        <f>'CON AVL'!C13-'CON SCH'!C13</f>
        <v>1647.8984239999991</v>
      </c>
      <c r="D13" s="5">
        <f>'CON AVL'!D13-'CON SCH'!D13</f>
        <v>2051.1487300000008</v>
      </c>
      <c r="E13" s="5">
        <f>'CON AVL'!E13-'CON SCH'!E13</f>
        <v>1404.640052499999</v>
      </c>
      <c r="F13" s="5">
        <f>'CON AVL'!F13-'CON SCH'!F13</f>
        <v>1264.5384240000012</v>
      </c>
      <c r="G13" s="5">
        <f>'CON AVL'!G13-'CON SCH'!G13</f>
        <v>436.14999999999964</v>
      </c>
      <c r="H13" s="5">
        <f>'CON AVL'!H13-'CON SCH'!H13</f>
        <v>448.15499999999884</v>
      </c>
      <c r="I13" s="5">
        <f>'CON AVL'!I13-'CON SCH'!I13</f>
        <v>244</v>
      </c>
      <c r="J13" s="5">
        <f>'CON AVL'!J13-'CON SCH'!J13</f>
        <v>194</v>
      </c>
      <c r="K13" s="5">
        <f>'CON AVL'!K13-'CON SCH'!K13</f>
        <v>99</v>
      </c>
      <c r="L13" s="5">
        <f>'CON AVL'!L13-'CON SCH'!L13</f>
        <v>99</v>
      </c>
      <c r="M13" s="5">
        <f>'CON AVL'!M13-'CON SCH'!M13</f>
        <v>99</v>
      </c>
      <c r="N13" s="5">
        <f>'CON AVL'!N13-'CON SCH'!N13</f>
        <v>66</v>
      </c>
      <c r="O13" s="5">
        <f>'CON AVL'!O13-'CON SCH'!O13</f>
        <v>66</v>
      </c>
      <c r="P13" s="5">
        <f>'CON AVL'!P13-'CON SCH'!P13</f>
        <v>122.61000000000058</v>
      </c>
      <c r="Q13" s="5">
        <f>'CON AVL'!Q13-'CON SCH'!Q13</f>
        <v>99</v>
      </c>
      <c r="R13" s="5">
        <f>'CON AVL'!R13-'CON SCH'!R13</f>
        <v>107.8799999999992</v>
      </c>
      <c r="S13" s="5">
        <f>'CON AVL'!S13-'CON SCH'!S13</f>
        <v>99</v>
      </c>
      <c r="T13" s="5">
        <f>'CON AVL'!T13-'CON SCH'!T13</f>
        <v>99</v>
      </c>
      <c r="U13" s="5">
        <f>'CON AVL'!U13-'CON SCH'!U13</f>
        <v>389.65660500000013</v>
      </c>
      <c r="V13" s="5">
        <f>'CON AVL'!V13-'CON SCH'!V13</f>
        <v>1501.9407587500009</v>
      </c>
      <c r="W13" s="5">
        <f>'CON AVL'!W13-'CON SCH'!W13</f>
        <v>983.67978724999921</v>
      </c>
      <c r="X13" s="5">
        <f>'CON AVL'!X13-'CON SCH'!X13</f>
        <v>416.92793549999897</v>
      </c>
      <c r="Y13" s="5">
        <f>'CON AVL'!Y13-'CON SCH'!Y13</f>
        <v>1432.1966559999992</v>
      </c>
      <c r="Z13" s="5">
        <f>'CON AVL'!Z13-'CON SCH'!Z13</f>
        <v>2341.5152400000006</v>
      </c>
      <c r="AA13" s="5">
        <f>'CON AVL'!AA13-'CON SCH'!AA13</f>
        <v>1847.1216559999993</v>
      </c>
      <c r="AB13" s="5">
        <f>'CON AVL'!AB13-'CON SCH'!AB13</f>
        <v>542.25367800000095</v>
      </c>
      <c r="AC13" s="5">
        <f>'CON AVL'!AC13-'CON SCH'!AC13</f>
        <v>202.02307399999972</v>
      </c>
      <c r="AD13" s="5">
        <f>'CON AVL'!AD13-'CON SCH'!AD13</f>
        <v>103.69819200000074</v>
      </c>
      <c r="AE13" s="5">
        <f>'CON AVL'!AE13-'CON SCH'!AE13</f>
        <v>1560.6516559999991</v>
      </c>
      <c r="AF13" s="5">
        <f>'CON AVL'!AF13-'CON SCH'!AF13</f>
        <v>1824.8580560000009</v>
      </c>
    </row>
    <row r="14" spans="1:32" ht="120" customHeight="1" x14ac:dyDescent="0.75">
      <c r="A14" s="4" t="s">
        <v>12</v>
      </c>
      <c r="B14" s="5">
        <f>'CON AVL'!B14-'CON SCH'!B14</f>
        <v>1096.9884240000001</v>
      </c>
      <c r="C14" s="5">
        <f>'CON AVL'!C14-'CON SCH'!C14</f>
        <v>2229.2066559999994</v>
      </c>
      <c r="D14" s="5">
        <f>'CON AVL'!D14-'CON SCH'!D14</f>
        <v>2607.0949980000005</v>
      </c>
      <c r="E14" s="5">
        <f>'CON AVL'!E14-'CON SCH'!E14</f>
        <v>1939.6017659999998</v>
      </c>
      <c r="F14" s="5">
        <f>'CON AVL'!F14-'CON SCH'!F14</f>
        <v>1996.9779997500018</v>
      </c>
      <c r="G14" s="5">
        <f>'CON AVL'!G14-'CON SCH'!G14</f>
        <v>894.98396150000008</v>
      </c>
      <c r="H14" s="5">
        <f>'CON AVL'!H14-'CON SCH'!H14</f>
        <v>1126.2012247499997</v>
      </c>
      <c r="I14" s="5">
        <f>'CON AVL'!I14-'CON SCH'!I14</f>
        <v>244</v>
      </c>
      <c r="J14" s="5">
        <f>'CON AVL'!J14-'CON SCH'!J14</f>
        <v>401.09342125000057</v>
      </c>
      <c r="K14" s="5">
        <f>'CON AVL'!K14-'CON SCH'!K14</f>
        <v>191.52999999999884</v>
      </c>
      <c r="L14" s="5">
        <f>'CON AVL'!L14-'CON SCH'!L14</f>
        <v>252.4030497499989</v>
      </c>
      <c r="M14" s="5">
        <f>'CON AVL'!M14-'CON SCH'!M14</f>
        <v>379</v>
      </c>
      <c r="N14" s="5">
        <f>'CON AVL'!N14-'CON SCH'!N14</f>
        <v>296.67250000000058</v>
      </c>
      <c r="O14" s="5">
        <f>'CON AVL'!O14-'CON SCH'!O14</f>
        <v>143.43112899999869</v>
      </c>
      <c r="P14" s="5">
        <f>'CON AVL'!P14-'CON SCH'!P14</f>
        <v>153.13041675000113</v>
      </c>
      <c r="Q14" s="5">
        <f>'CON AVL'!Q14-'CON SCH'!Q14</f>
        <v>99.010416750000331</v>
      </c>
      <c r="R14" s="5">
        <f>'CON AVL'!R14-'CON SCH'!R14</f>
        <v>104.8799999999992</v>
      </c>
      <c r="S14" s="5">
        <f>'CON AVL'!S14-'CON SCH'!S14</f>
        <v>106.19264300000032</v>
      </c>
      <c r="T14" s="5">
        <f>'CON AVL'!T14-'CON SCH'!T14</f>
        <v>206.53790899999967</v>
      </c>
      <c r="U14" s="5">
        <f>'CON AVL'!U14-'CON SCH'!U14</f>
        <v>695.86165600000004</v>
      </c>
      <c r="V14" s="5">
        <f>'CON AVL'!V14-'CON SCH'!V14</f>
        <v>1756.9816559999999</v>
      </c>
      <c r="W14" s="5">
        <f>'CON AVL'!W14-'CON SCH'!W14</f>
        <v>1254.2572552500005</v>
      </c>
      <c r="X14" s="5">
        <f>'CON AVL'!X14-'CON SCH'!X14</f>
        <v>449.33165599999938</v>
      </c>
      <c r="Y14" s="5">
        <f>'CON AVL'!Y14-'CON SCH'!Y14</f>
        <v>1698.6966559999992</v>
      </c>
      <c r="Z14" s="5">
        <f>'CON AVL'!Z14-'CON SCH'!Z14</f>
        <v>2440.0152400000006</v>
      </c>
      <c r="AA14" s="5">
        <f>'CON AVL'!AA14-'CON SCH'!AA14</f>
        <v>2054.2466559999993</v>
      </c>
      <c r="AB14" s="5">
        <f>'CON AVL'!AB14-'CON SCH'!AB14</f>
        <v>1005.4911779999993</v>
      </c>
      <c r="AC14" s="5">
        <f>'CON AVL'!AC14-'CON SCH'!AC14</f>
        <v>701.46061449999979</v>
      </c>
      <c r="AD14" s="5">
        <f>'CON AVL'!AD14-'CON SCH'!AD14</f>
        <v>305.3563839999988</v>
      </c>
      <c r="AE14" s="5">
        <f>'CON AVL'!AE14-'CON SCH'!AE14</f>
        <v>1370.8216560000001</v>
      </c>
      <c r="AF14" s="5">
        <f>'CON AVL'!AF14-'CON SCH'!AF14</f>
        <v>2006.9330559999999</v>
      </c>
    </row>
    <row r="15" spans="1:32" ht="120" customHeight="1" x14ac:dyDescent="0.75">
      <c r="A15" s="4" t="s">
        <v>13</v>
      </c>
      <c r="B15" s="5">
        <f>'CON AVL'!B15-'CON SCH'!B15</f>
        <v>1599.111656</v>
      </c>
      <c r="C15" s="5">
        <f>'CON AVL'!C15-'CON SCH'!C15</f>
        <v>2423.9066559999992</v>
      </c>
      <c r="D15" s="5">
        <f>'CON AVL'!D15-'CON SCH'!D15</f>
        <v>2767.7465599999996</v>
      </c>
      <c r="E15" s="5">
        <f>'CON AVL'!E15-'CON SCH'!E15</f>
        <v>2136.2358052500003</v>
      </c>
      <c r="F15" s="5">
        <f>'CON AVL'!F15-'CON SCH'!F15</f>
        <v>2565.1716560000004</v>
      </c>
      <c r="G15" s="5">
        <f>'CON AVL'!G15-'CON SCH'!G15</f>
        <v>1562.6582469999994</v>
      </c>
      <c r="H15" s="5">
        <f>'CON AVL'!H15-'CON SCH'!H15</f>
        <v>1652.5791560000007</v>
      </c>
      <c r="I15" s="5">
        <f>'CON AVL'!I15-'CON SCH'!I15</f>
        <v>417.87207975000092</v>
      </c>
      <c r="J15" s="5">
        <f>'CON AVL'!J15-'CON SCH'!J15</f>
        <v>995.59509075000096</v>
      </c>
      <c r="K15" s="5">
        <f>'CON AVL'!K15-'CON SCH'!K15</f>
        <v>870.58603475000018</v>
      </c>
      <c r="L15" s="5">
        <f>'CON AVL'!L15-'CON SCH'!L15</f>
        <v>569.3673907500006</v>
      </c>
      <c r="M15" s="5">
        <f>'CON AVL'!M15-'CON SCH'!M15</f>
        <v>562.75</v>
      </c>
      <c r="N15" s="5">
        <f>'CON AVL'!N15-'CON SCH'!N15</f>
        <v>449.31689175000065</v>
      </c>
      <c r="O15" s="5">
        <f>'CON AVL'!O15-'CON SCH'!O15</f>
        <v>424.28228725000008</v>
      </c>
      <c r="P15" s="5">
        <f>'CON AVL'!P15-'CON SCH'!P15</f>
        <v>360.97499999999945</v>
      </c>
      <c r="Q15" s="5">
        <f>'CON AVL'!Q15-'CON SCH'!Q15</f>
        <v>99</v>
      </c>
      <c r="R15" s="5">
        <f>'CON AVL'!R15-'CON SCH'!R15</f>
        <v>404.00379550000071</v>
      </c>
      <c r="S15" s="5">
        <f>'CON AVL'!S15-'CON SCH'!S15</f>
        <v>305.66057799999999</v>
      </c>
      <c r="T15" s="5">
        <f>'CON AVL'!T15-'CON SCH'!T15</f>
        <v>598.45860399999947</v>
      </c>
      <c r="U15" s="5">
        <f>'CON AVL'!U15-'CON SCH'!U15</f>
        <v>1412.7016559999993</v>
      </c>
      <c r="V15" s="5">
        <f>'CON AVL'!V15-'CON SCH'!V15</f>
        <v>2020.8232180000014</v>
      </c>
      <c r="W15" s="5">
        <f>'CON AVL'!W15-'CON SCH'!W15</f>
        <v>1189.6816560000007</v>
      </c>
      <c r="X15" s="5">
        <f>'CON AVL'!X15-'CON SCH'!X15</f>
        <v>1053.1266560000004</v>
      </c>
      <c r="Y15" s="5">
        <f>'CON AVL'!Y15-'CON SCH'!Y15</f>
        <v>1939.9466560000001</v>
      </c>
      <c r="Z15" s="5">
        <f>'CON AVL'!Z15-'CON SCH'!Z15</f>
        <v>2505.0152400000006</v>
      </c>
      <c r="AA15" s="5">
        <f>'CON AVL'!AA15-'CON SCH'!AA15</f>
        <v>2167.122437</v>
      </c>
      <c r="AB15" s="5">
        <f>'CON AVL'!AB15-'CON SCH'!AB15</f>
        <v>1361.7536779999991</v>
      </c>
      <c r="AC15" s="5">
        <f>'CON AVL'!AC15-'CON SCH'!AC15</f>
        <v>872.16471499999989</v>
      </c>
      <c r="AD15" s="5">
        <f>'CON AVL'!AD15-'CON SCH'!AD15</f>
        <v>360.71638399999938</v>
      </c>
      <c r="AE15" s="5">
        <f>'CON AVL'!AE15-'CON SCH'!AE15</f>
        <v>1659.3366559999995</v>
      </c>
      <c r="AF15" s="5">
        <f>'CON AVL'!AF15-'CON SCH'!AF15</f>
        <v>2385.8830559999997</v>
      </c>
    </row>
    <row r="16" spans="1:32" ht="120" customHeight="1" x14ac:dyDescent="0.75">
      <c r="A16" s="4" t="s">
        <v>14</v>
      </c>
      <c r="B16" s="5">
        <f>'CON AVL'!B16-'CON SCH'!B16</f>
        <v>2016.3207180000009</v>
      </c>
      <c r="C16" s="5">
        <f>'CON AVL'!C16-'CON SCH'!C16</f>
        <v>2532.1554915000006</v>
      </c>
      <c r="D16" s="5">
        <f>'CON AVL'!D16-'CON SCH'!D16</f>
        <v>2779.6115599999994</v>
      </c>
      <c r="E16" s="5">
        <f>'CON AVL'!E16-'CON SCH'!E16</f>
        <v>2576.7349979999999</v>
      </c>
      <c r="F16" s="5">
        <f>'CON AVL'!F16-'CON SCH'!F16</f>
        <v>2654.7966559999995</v>
      </c>
      <c r="G16" s="5">
        <f>'CON AVL'!G16-'CON SCH'!G16</f>
        <v>1934.1584239999993</v>
      </c>
      <c r="H16" s="5">
        <f>'CON AVL'!H16-'CON SCH'!H16</f>
        <v>2275.6482180000003</v>
      </c>
      <c r="I16" s="5">
        <f>'CON AVL'!I16-'CON SCH'!I16</f>
        <v>534.49661000000015</v>
      </c>
      <c r="J16" s="5">
        <f>'CON AVL'!J16-'CON SCH'!J16</f>
        <v>1344.7366559999991</v>
      </c>
      <c r="K16" s="5">
        <f>'CON AVL'!K16-'CON SCH'!K16</f>
        <v>1104.637688750001</v>
      </c>
      <c r="L16" s="5">
        <f>'CON AVL'!L16-'CON SCH'!L16</f>
        <v>1116.3732520000003</v>
      </c>
      <c r="M16" s="5">
        <f>'CON AVL'!M16-'CON SCH'!M16</f>
        <v>1079.2178309999999</v>
      </c>
      <c r="N16" s="5">
        <f>'CON AVL'!N16-'CON SCH'!N16</f>
        <v>1187.7977305000013</v>
      </c>
      <c r="O16" s="5">
        <f>'CON AVL'!O16-'CON SCH'!O16</f>
        <v>874.94153249999999</v>
      </c>
      <c r="P16" s="5">
        <f>'CON AVL'!P16-'CON SCH'!P16</f>
        <v>426.04395349999868</v>
      </c>
      <c r="Q16" s="5">
        <f>'CON AVL'!Q16-'CON SCH'!Q16</f>
        <v>99.003687250000439</v>
      </c>
      <c r="R16" s="5">
        <f>'CON AVL'!R16-'CON SCH'!R16</f>
        <v>944.86023975000171</v>
      </c>
      <c r="S16" s="5">
        <f>'CON AVL'!S16-'CON SCH'!S16</f>
        <v>1007.2208252500004</v>
      </c>
      <c r="T16" s="5">
        <f>'CON AVL'!T16-'CON SCH'!T16</f>
        <v>1312.6266560000004</v>
      </c>
      <c r="U16" s="5">
        <f>'CON AVL'!U16-'CON SCH'!U16</f>
        <v>2084.8641559999996</v>
      </c>
      <c r="V16" s="5">
        <f>'CON AVL'!V16-'CON SCH'!V16</f>
        <v>2022.9482180000005</v>
      </c>
      <c r="W16" s="5">
        <f>'CON AVL'!W16-'CON SCH'!W16</f>
        <v>1829.5441560000008</v>
      </c>
      <c r="X16" s="5">
        <f>'CON AVL'!X16-'CON SCH'!X16</f>
        <v>1482.1591559999988</v>
      </c>
      <c r="Y16" s="5">
        <f>'CON AVL'!Y16-'CON SCH'!Y16</f>
        <v>2282.2482180000006</v>
      </c>
      <c r="Z16" s="5">
        <f>'CON AVL'!Z16-'CON SCH'!Z16</f>
        <v>2505.0152400000006</v>
      </c>
      <c r="AA16" s="5">
        <f>'CON AVL'!AA16-'CON SCH'!AA16</f>
        <v>2304.9982179999997</v>
      </c>
      <c r="AB16" s="5">
        <f>'CON AVL'!AB16-'CON SCH'!AB16</f>
        <v>1676.0286779999988</v>
      </c>
      <c r="AC16" s="5">
        <f>'CON AVL'!AC16-'CON SCH'!AC16</f>
        <v>1356.1240047499996</v>
      </c>
      <c r="AD16" s="5">
        <f>'CON AVL'!AD16-'CON SCH'!AD16</f>
        <v>842.16788075000022</v>
      </c>
      <c r="AE16" s="5">
        <f>'CON AVL'!AE16-'CON SCH'!AE16</f>
        <v>1994.7191560000001</v>
      </c>
      <c r="AF16" s="5">
        <f>'CON AVL'!AF16-'CON SCH'!AF16</f>
        <v>2403.0080559999988</v>
      </c>
    </row>
    <row r="17" spans="1:32" ht="120" customHeight="1" x14ac:dyDescent="0.75">
      <c r="A17" s="4" t="s">
        <v>15</v>
      </c>
      <c r="B17" s="5">
        <f>'CON AVL'!B17-'CON SCH'!B17</f>
        <v>1973.7582179999999</v>
      </c>
      <c r="C17" s="5">
        <f>'CON AVL'!C17-'CON SCH'!C17</f>
        <v>2631.9082179999996</v>
      </c>
      <c r="D17" s="5">
        <f>'CON AVL'!D17-'CON SCH'!D17</f>
        <v>2825.6957195000005</v>
      </c>
      <c r="E17" s="5">
        <f>'CON AVL'!E17-'CON SCH'!E17</f>
        <v>2503.8599979999999</v>
      </c>
      <c r="F17" s="5">
        <f>'CON AVL'!F17-'CON SCH'!F17</f>
        <v>2654.7966559999995</v>
      </c>
      <c r="G17" s="5">
        <f>'CON AVL'!G17-'CON SCH'!G17</f>
        <v>1706.6584240000002</v>
      </c>
      <c r="H17" s="5">
        <f>'CON AVL'!H17-'CON SCH'!H17</f>
        <v>1933.6466559999999</v>
      </c>
      <c r="I17" s="5">
        <f>'CON AVL'!I17-'CON SCH'!I17</f>
        <v>771.99661000000015</v>
      </c>
      <c r="J17" s="5">
        <f>'CON AVL'!J17-'CON SCH'!J17</f>
        <v>1638.5075399999987</v>
      </c>
      <c r="K17" s="5">
        <f>'CON AVL'!K17-'CON SCH'!K17</f>
        <v>1185.3657519999997</v>
      </c>
      <c r="L17" s="5">
        <f>'CON AVL'!L17-'CON SCH'!L17</f>
        <v>569.56075199999941</v>
      </c>
      <c r="M17" s="5">
        <f>'CON AVL'!M17-'CON SCH'!M17</f>
        <v>749.86283099999946</v>
      </c>
      <c r="N17" s="5">
        <f>'CON AVL'!N17-'CON SCH'!N17</f>
        <v>1028.1044159999992</v>
      </c>
      <c r="O17" s="5">
        <f>'CON AVL'!O17-'CON SCH'!O17</f>
        <v>459.07249074999891</v>
      </c>
      <c r="P17" s="5">
        <f>'CON AVL'!P17-'CON SCH'!P17</f>
        <v>372.4543542499996</v>
      </c>
      <c r="Q17" s="5">
        <f>'CON AVL'!Q17-'CON SCH'!Q17</f>
        <v>99</v>
      </c>
      <c r="R17" s="5">
        <f>'CON AVL'!R17-'CON SCH'!R17</f>
        <v>811.85516900000039</v>
      </c>
      <c r="S17" s="5">
        <f>'CON AVL'!S17-'CON SCH'!S17</f>
        <v>594.98694299999988</v>
      </c>
      <c r="T17" s="5">
        <f>'CON AVL'!T17-'CON SCH'!T17</f>
        <v>848.91665600000033</v>
      </c>
      <c r="U17" s="5">
        <f>'CON AVL'!U17-'CON SCH'!U17</f>
        <v>1971.5766560000011</v>
      </c>
      <c r="V17" s="5">
        <f>'CON AVL'!V17-'CON SCH'!V17</f>
        <v>2022.9482180000005</v>
      </c>
      <c r="W17" s="5">
        <f>'CON AVL'!W17-'CON SCH'!W17</f>
        <v>1608.6191560000007</v>
      </c>
      <c r="X17" s="5">
        <f>'CON AVL'!X17-'CON SCH'!X17</f>
        <v>1223.9091559999997</v>
      </c>
      <c r="Y17" s="5">
        <f>'CON AVL'!Y17-'CON SCH'!Y17</f>
        <v>2410.2982179999999</v>
      </c>
      <c r="Z17" s="5">
        <f>'CON AVL'!Z17-'CON SCH'!Z17</f>
        <v>2505.0152400000006</v>
      </c>
      <c r="AA17" s="5">
        <f>'CON AVL'!AA17-'CON SCH'!AA17</f>
        <v>2289.372437</v>
      </c>
      <c r="AB17" s="5">
        <f>'CON AVL'!AB17-'CON SCH'!AB17</f>
        <v>1411.1536780000006</v>
      </c>
      <c r="AC17" s="5">
        <f>'CON AVL'!AC17-'CON SCH'!AC17</f>
        <v>922.4847149999996</v>
      </c>
      <c r="AD17" s="5">
        <f>'CON AVL'!AD17-'CON SCH'!AD17</f>
        <v>536.96638399999938</v>
      </c>
      <c r="AE17" s="5">
        <f>'CON AVL'!AE17-'CON SCH'!AE17</f>
        <v>1438.504156</v>
      </c>
      <c r="AF17" s="5">
        <f>'CON AVL'!AF17-'CON SCH'!AF17</f>
        <v>2328.0080560000006</v>
      </c>
    </row>
    <row r="18" spans="1:32" ht="120" customHeight="1" x14ac:dyDescent="0.75">
      <c r="A18" s="4" t="s">
        <v>16</v>
      </c>
      <c r="B18" s="5">
        <f>'CON AVL'!B18-'CON SCH'!B18</f>
        <v>1236.0775400000002</v>
      </c>
      <c r="C18" s="5">
        <f>'CON AVL'!C18-'CON SCH'!C18</f>
        <v>2489.1582180000005</v>
      </c>
      <c r="D18" s="5">
        <f>'CON AVL'!D18-'CON SCH'!D18</f>
        <v>3071.8364790000005</v>
      </c>
      <c r="E18" s="5">
        <f>'CON AVL'!E18-'CON SCH'!E18</f>
        <v>2181.1099979999999</v>
      </c>
      <c r="F18" s="5">
        <f>'CON AVL'!F18-'CON SCH'!F18</f>
        <v>2504.7966560000004</v>
      </c>
      <c r="G18" s="5">
        <f>'CON AVL'!G18-'CON SCH'!G18</f>
        <v>1274.1584239999993</v>
      </c>
      <c r="H18" s="5">
        <f>'CON AVL'!H18-'CON SCH'!H18</f>
        <v>1526.8645520000009</v>
      </c>
      <c r="I18" s="5">
        <f>'CON AVL'!I18-'CON SCH'!I18</f>
        <v>866.49661000000015</v>
      </c>
      <c r="J18" s="5">
        <f>'CON AVL'!J18-'CON SCH'!J18</f>
        <v>1016.0220980000013</v>
      </c>
      <c r="K18" s="5">
        <f>'CON AVL'!K18-'CON SCH'!K18</f>
        <v>1149.3830637499996</v>
      </c>
      <c r="L18" s="5">
        <f>'CON AVL'!L18-'CON SCH'!L18</f>
        <v>568.56075199999941</v>
      </c>
      <c r="M18" s="5">
        <f>'CON AVL'!M18-'CON SCH'!M18</f>
        <v>557.36283100000037</v>
      </c>
      <c r="N18" s="5">
        <f>'CON AVL'!N18-'CON SCH'!N18</f>
        <v>704.45030000000042</v>
      </c>
      <c r="O18" s="5">
        <f>'CON AVL'!O18-'CON SCH'!O18</f>
        <v>188.44326174999969</v>
      </c>
      <c r="P18" s="5">
        <f>'CON AVL'!P18-'CON SCH'!P18</f>
        <v>152.77724124999804</v>
      </c>
      <c r="Q18" s="5">
        <f>'CON AVL'!Q18-'CON SCH'!Q18</f>
        <v>99</v>
      </c>
      <c r="R18" s="5">
        <f>'CON AVL'!R18-'CON SCH'!R18</f>
        <v>786.85516900000039</v>
      </c>
      <c r="S18" s="5">
        <f>'CON AVL'!S18-'CON SCH'!S18</f>
        <v>382.1313784999993</v>
      </c>
      <c r="T18" s="5">
        <f>'CON AVL'!T18-'CON SCH'!T18</f>
        <v>478.35665599999993</v>
      </c>
      <c r="U18" s="5">
        <f>'CON AVL'!U18-'CON SCH'!U18</f>
        <v>1763.901656</v>
      </c>
      <c r="V18" s="5">
        <f>'CON AVL'!V18-'CON SCH'!V18</f>
        <v>1491.5216560000008</v>
      </c>
      <c r="W18" s="5">
        <f>'CON AVL'!W18-'CON SCH'!W18</f>
        <v>987.93165600000066</v>
      </c>
      <c r="X18" s="5">
        <f>'CON AVL'!X18-'CON SCH'!X18</f>
        <v>575.99665599999844</v>
      </c>
      <c r="Y18" s="5">
        <f>'CON AVL'!Y18-'CON SCH'!Y18</f>
        <v>2389.454389999999</v>
      </c>
      <c r="Z18" s="5">
        <f>'CON AVL'!Z18-'CON SCH'!Z18</f>
        <v>2484.8273495000003</v>
      </c>
      <c r="AA18" s="5">
        <f>'CON AVL'!AA18-'CON SCH'!AA18</f>
        <v>1889.1716559999995</v>
      </c>
      <c r="AB18" s="5">
        <f>'CON AVL'!AB18-'CON SCH'!AB18</f>
        <v>843.93367800000124</v>
      </c>
      <c r="AC18" s="5">
        <f>'CON AVL'!AC18-'CON SCH'!AC18</f>
        <v>837.94539299999906</v>
      </c>
      <c r="AD18" s="5">
        <f>'CON AVL'!AD18-'CON SCH'!AD18</f>
        <v>253.21638399999938</v>
      </c>
      <c r="AE18" s="5">
        <f>'CON AVL'!AE18-'CON SCH'!AE18</f>
        <v>1221.8366559999995</v>
      </c>
      <c r="AF18" s="5">
        <f>'CON AVL'!AF18-'CON SCH'!AF18</f>
        <v>1940.5080560000006</v>
      </c>
    </row>
    <row r="19" spans="1:32" ht="120" customHeight="1" x14ac:dyDescent="0.75">
      <c r="A19" s="4" t="s">
        <v>17</v>
      </c>
      <c r="B19" s="5">
        <f>'CON AVL'!B19-'CON SCH'!B19</f>
        <v>809.73092400000041</v>
      </c>
      <c r="C19" s="5">
        <f>'CON AVL'!C19-'CON SCH'!C19</f>
        <v>2573.2787587499997</v>
      </c>
      <c r="D19" s="5">
        <f>'CON AVL'!D19-'CON SCH'!D19</f>
        <v>2934.9168567500001</v>
      </c>
      <c r="E19" s="5">
        <f>'CON AVL'!E19-'CON SCH'!E19</f>
        <v>1773.9887847499995</v>
      </c>
      <c r="F19" s="5">
        <f>'CON AVL'!F19-'CON SCH'!F19</f>
        <v>1987.0466560000004</v>
      </c>
      <c r="G19" s="5">
        <f>'CON AVL'!G19-'CON SCH'!G19</f>
        <v>813.8866509999998</v>
      </c>
      <c r="H19" s="5">
        <f>'CON AVL'!H19-'CON SCH'!H19</f>
        <v>909.76337800000147</v>
      </c>
      <c r="I19" s="5">
        <f>'CON AVL'!I19-'CON SCH'!I19</f>
        <v>602.74161000000095</v>
      </c>
      <c r="J19" s="5">
        <f>'CON AVL'!J19-'CON SCH'!J19</f>
        <v>404.93020950000027</v>
      </c>
      <c r="K19" s="5">
        <f>'CON AVL'!K19-'CON SCH'!K19</f>
        <v>1010.4144890000007</v>
      </c>
      <c r="L19" s="5">
        <f>'CON AVL'!L19-'CON SCH'!L19</f>
        <v>319.35948900000039</v>
      </c>
      <c r="M19" s="5">
        <f>'CON AVL'!M19-'CON SCH'!M19</f>
        <v>262.21533100000033</v>
      </c>
      <c r="N19" s="5">
        <f>'CON AVL'!N19-'CON SCH'!N19</f>
        <v>402.22815299999911</v>
      </c>
      <c r="O19" s="5">
        <f>'CON AVL'!O19-'CON SCH'!O19</f>
        <v>99.672028500001034</v>
      </c>
      <c r="P19" s="5">
        <f>'CON AVL'!P19-'CON SCH'!P19</f>
        <v>104.75630075000117</v>
      </c>
      <c r="Q19" s="5">
        <f>'CON AVL'!Q19-'CON SCH'!Q19</f>
        <v>99</v>
      </c>
      <c r="R19" s="5">
        <f>'CON AVL'!R19-'CON SCH'!R19</f>
        <v>563.33016899999893</v>
      </c>
      <c r="S19" s="5">
        <f>'CON AVL'!S19-'CON SCH'!S19</f>
        <v>137.01409924999916</v>
      </c>
      <c r="T19" s="5">
        <f>'CON AVL'!T19-'CON SCH'!T19</f>
        <v>506.74736850000045</v>
      </c>
      <c r="U19" s="5">
        <f>'CON AVL'!U19-'CON SCH'!U19</f>
        <v>1206.4266559999996</v>
      </c>
      <c r="V19" s="5">
        <f>'CON AVL'!V19-'CON SCH'!V19</f>
        <v>697.15165599999909</v>
      </c>
      <c r="W19" s="5">
        <f>'CON AVL'!W19-'CON SCH'!W19</f>
        <v>472.28907925000021</v>
      </c>
      <c r="X19" s="5">
        <f>'CON AVL'!X19-'CON SCH'!X19</f>
        <v>301.00889824999922</v>
      </c>
      <c r="Y19" s="5">
        <f>'CON AVL'!Y19-'CON SCH'!Y19</f>
        <v>1908.5466560000004</v>
      </c>
      <c r="Z19" s="5">
        <f>'CON AVL'!Z19-'CON SCH'!Z19</f>
        <v>2124.2636779999993</v>
      </c>
      <c r="AA19" s="5">
        <f>'CON AVL'!AA19-'CON SCH'!AA19</f>
        <v>989.90915600000062</v>
      </c>
      <c r="AB19" s="5">
        <f>'CON AVL'!AB19-'CON SCH'!AB19</f>
        <v>311.49251249999998</v>
      </c>
      <c r="AC19" s="5">
        <f>'CON AVL'!AC19-'CON SCH'!AC19</f>
        <v>425.14039300000059</v>
      </c>
      <c r="AD19" s="5">
        <f>'CON AVL'!AD19-'CON SCH'!AD19</f>
        <v>113.76638399999956</v>
      </c>
      <c r="AE19" s="5">
        <f>'CON AVL'!AE19-'CON SCH'!AE19</f>
        <v>781.83665599999949</v>
      </c>
      <c r="AF19" s="5">
        <f>'CON AVL'!AF19-'CON SCH'!AF19</f>
        <v>1481.7705559999986</v>
      </c>
    </row>
    <row r="20" spans="1:32" ht="120" customHeight="1" x14ac:dyDescent="0.75">
      <c r="A20" s="4" t="s">
        <v>18</v>
      </c>
      <c r="B20" s="5">
        <f>'CON AVL'!B20-'CON SCH'!B20</f>
        <v>1201.0484240000005</v>
      </c>
      <c r="C20" s="5">
        <f>'CON AVL'!C20-'CON SCH'!C20</f>
        <v>2498.6816559999997</v>
      </c>
      <c r="D20" s="5">
        <f>'CON AVL'!D20-'CON SCH'!D20</f>
        <v>2730.8924980000002</v>
      </c>
      <c r="E20" s="5">
        <f>'CON AVL'!E20-'CON SCH'!E20</f>
        <v>1737.7220559999996</v>
      </c>
      <c r="F20" s="5">
        <f>'CON AVL'!F20-'CON SCH'!F20</f>
        <v>1621.5434239999995</v>
      </c>
      <c r="G20" s="5">
        <f>'CON AVL'!G20-'CON SCH'!G20</f>
        <v>658.29724150000038</v>
      </c>
      <c r="H20" s="5">
        <f>'CON AVL'!H20-'CON SCH'!H20</f>
        <v>1170.1383780000006</v>
      </c>
      <c r="I20" s="5">
        <f>'CON AVL'!I20-'CON SCH'!I20</f>
        <v>462.23660999999993</v>
      </c>
      <c r="J20" s="5">
        <f>'CON AVL'!J20-'CON SCH'!J20</f>
        <v>180.80000000000109</v>
      </c>
      <c r="K20" s="5">
        <f>'CON AVL'!K20-'CON SCH'!K20</f>
        <v>803.28948900000069</v>
      </c>
      <c r="L20" s="5">
        <f>'CON AVL'!L20-'CON SCH'!L20</f>
        <v>99.699999999998909</v>
      </c>
      <c r="M20" s="5">
        <f>'CON AVL'!M20-'CON SCH'!M20</f>
        <v>173.81475500000033</v>
      </c>
      <c r="N20" s="5">
        <f>'CON AVL'!N20-'CON SCH'!N20</f>
        <v>300.94741599999998</v>
      </c>
      <c r="O20" s="5">
        <f>'CON AVL'!O20-'CON SCH'!O20</f>
        <v>99.214290500000061</v>
      </c>
      <c r="P20" s="5">
        <f>'CON AVL'!P20-'CON SCH'!P20</f>
        <v>110.55000000000109</v>
      </c>
      <c r="Q20" s="5">
        <f>'CON AVL'!Q20-'CON SCH'!Q20</f>
        <v>99</v>
      </c>
      <c r="R20" s="5">
        <f>'CON AVL'!R20-'CON SCH'!R20</f>
        <v>418.33637724999971</v>
      </c>
      <c r="S20" s="5">
        <f>'CON AVL'!S20-'CON SCH'!S20</f>
        <v>519.88999999999942</v>
      </c>
      <c r="T20" s="5">
        <f>'CON AVL'!T20-'CON SCH'!T20</f>
        <v>910.33165599999938</v>
      </c>
      <c r="U20" s="5">
        <f>'CON AVL'!U20-'CON SCH'!U20</f>
        <v>818.30165599999964</v>
      </c>
      <c r="V20" s="5">
        <f>'CON AVL'!V20-'CON SCH'!V20</f>
        <v>392.13941650000106</v>
      </c>
      <c r="W20" s="5">
        <f>'CON AVL'!W20-'CON SCH'!W20</f>
        <v>290.26638400000047</v>
      </c>
      <c r="X20" s="5">
        <f>'CON AVL'!X20-'CON SCH'!X20</f>
        <v>302.57435374999932</v>
      </c>
      <c r="Y20" s="5">
        <f>'CON AVL'!Y20-'CON SCH'!Y20</f>
        <v>1601.9216560000004</v>
      </c>
      <c r="Z20" s="5">
        <f>'CON AVL'!Z20-'CON SCH'!Z20</f>
        <v>2157.8886780000012</v>
      </c>
      <c r="AA20" s="5">
        <f>'CON AVL'!AA20-'CON SCH'!AA20</f>
        <v>682.79665600000044</v>
      </c>
      <c r="AB20" s="5">
        <f>'CON AVL'!AB20-'CON SCH'!AB20</f>
        <v>108.72297100000105</v>
      </c>
      <c r="AC20" s="5">
        <f>'CON AVL'!AC20-'CON SCH'!AC20</f>
        <v>340.93539299999975</v>
      </c>
      <c r="AD20" s="5">
        <f>'CON AVL'!AD20-'CON SCH'!AD20</f>
        <v>104.36999999999989</v>
      </c>
      <c r="AE20" s="5">
        <f>'CON AVL'!AE20-'CON SCH'!AE20</f>
        <v>525.83665599999949</v>
      </c>
      <c r="AF20" s="5">
        <f>'CON AVL'!AF20-'CON SCH'!AF20</f>
        <v>1321.1966560000001</v>
      </c>
    </row>
    <row r="21" spans="1:32" ht="120" customHeight="1" x14ac:dyDescent="0.75">
      <c r="A21" s="4" t="s">
        <v>19</v>
      </c>
      <c r="B21" s="5">
        <f>'CON AVL'!B21-'CON SCH'!B21</f>
        <v>1538.2042120000006</v>
      </c>
      <c r="C21" s="5">
        <f>'CON AVL'!C21-'CON SCH'!C21</f>
        <v>2539.4816560000008</v>
      </c>
      <c r="D21" s="5">
        <f>'CON AVL'!D21-'CON SCH'!D21</f>
        <v>2394.6908819999999</v>
      </c>
      <c r="E21" s="5">
        <f>'CON AVL'!E21-'CON SCH'!E21</f>
        <v>1284.0420559999993</v>
      </c>
      <c r="F21" s="5">
        <f>'CON AVL'!F21-'CON SCH'!F21</f>
        <v>1117.9897075000008</v>
      </c>
      <c r="G21" s="5">
        <f>'CON AVL'!G21-'CON SCH'!G21</f>
        <v>719.53000000000065</v>
      </c>
      <c r="H21" s="5">
        <f>'CON AVL'!H21-'CON SCH'!H21</f>
        <v>1011.056563000001</v>
      </c>
      <c r="I21" s="5">
        <f>'CON AVL'!I21-'CON SCH'!I21</f>
        <v>410.37994925000021</v>
      </c>
      <c r="J21" s="5">
        <f>'CON AVL'!J21-'CON SCH'!J21</f>
        <v>118.45000000000073</v>
      </c>
      <c r="K21" s="5">
        <f>'CON AVL'!K21-'CON SCH'!K21</f>
        <v>431.06931750000149</v>
      </c>
      <c r="L21" s="5">
        <f>'CON AVL'!L21-'CON SCH'!L21</f>
        <v>98.199999999998909</v>
      </c>
      <c r="M21" s="5">
        <f>'CON AVL'!M21-'CON SCH'!M21</f>
        <v>84.083339500000875</v>
      </c>
      <c r="N21" s="5">
        <f>'CON AVL'!N21-'CON SCH'!N21</f>
        <v>240.99180724999951</v>
      </c>
      <c r="O21" s="5">
        <f>'CON AVL'!O21-'CON SCH'!O21</f>
        <v>99.25</v>
      </c>
      <c r="P21" s="5">
        <f>'CON AVL'!P21-'CON SCH'!P21</f>
        <v>131</v>
      </c>
      <c r="Q21" s="5">
        <f>'CON AVL'!Q21-'CON SCH'!Q21</f>
        <v>99.5</v>
      </c>
      <c r="R21" s="5">
        <f>'CON AVL'!R21-'CON SCH'!R21</f>
        <v>351.18888399999923</v>
      </c>
      <c r="S21" s="5">
        <f>'CON AVL'!S21-'CON SCH'!S21</f>
        <v>400.67000000000007</v>
      </c>
      <c r="T21" s="5">
        <f>'CON AVL'!T21-'CON SCH'!T21</f>
        <v>1119.8094887500001</v>
      </c>
      <c r="U21" s="5">
        <f>'CON AVL'!U21-'CON SCH'!U21</f>
        <v>460.09202650000043</v>
      </c>
      <c r="V21" s="5">
        <f>'CON AVL'!V21-'CON SCH'!V21</f>
        <v>339.1503930000008</v>
      </c>
      <c r="W21" s="5">
        <f>'CON AVL'!W21-'CON SCH'!W21</f>
        <v>139.67497000000003</v>
      </c>
      <c r="X21" s="5">
        <f>'CON AVL'!X21-'CON SCH'!X21</f>
        <v>141.3308342499995</v>
      </c>
      <c r="Y21" s="5">
        <f>'CON AVL'!Y21-'CON SCH'!Y21</f>
        <v>1491.8716560000003</v>
      </c>
      <c r="Z21" s="5">
        <f>'CON AVL'!Z21-'CON SCH'!Z21</f>
        <v>2100.7636780000012</v>
      </c>
      <c r="AA21" s="5">
        <f>'CON AVL'!AA21-'CON SCH'!AA21</f>
        <v>487.74665599999935</v>
      </c>
      <c r="AB21" s="5">
        <f>'CON AVL'!AB21-'CON SCH'!AB21</f>
        <v>109.90797100000054</v>
      </c>
      <c r="AC21" s="5">
        <f>'CON AVL'!AC21-'CON SCH'!AC21</f>
        <v>340.93539299999884</v>
      </c>
      <c r="AD21" s="5">
        <f>'CON AVL'!AD21-'CON SCH'!AD21</f>
        <v>246.85099699999773</v>
      </c>
      <c r="AE21" s="5">
        <f>'CON AVL'!AE21-'CON SCH'!AE21</f>
        <v>367.87233474999994</v>
      </c>
      <c r="AF21" s="5">
        <f>'CON AVL'!AF21-'CON SCH'!AF21</f>
        <v>1190.4766559999989</v>
      </c>
    </row>
    <row r="22" spans="1:32" ht="120" customHeight="1" x14ac:dyDescent="0.75">
      <c r="A22" s="4" t="s">
        <v>20</v>
      </c>
      <c r="B22" s="5">
        <f>'CON AVL'!B22-'CON SCH'!B22</f>
        <v>1084.8951707499991</v>
      </c>
      <c r="C22" s="5">
        <f>'CON AVL'!C22-'CON SCH'!C22</f>
        <v>1935.9066559999992</v>
      </c>
      <c r="D22" s="5">
        <f>'CON AVL'!D22-'CON SCH'!D22</f>
        <v>1339.076766000001</v>
      </c>
      <c r="E22" s="5">
        <f>'CON AVL'!E22-'CON SCH'!E22</f>
        <v>693.29205600000023</v>
      </c>
      <c r="F22" s="5">
        <f>'CON AVL'!F22-'CON SCH'!F22</f>
        <v>586.28000000000065</v>
      </c>
      <c r="G22" s="5">
        <f>'CON AVL'!G22-'CON SCH'!G22</f>
        <v>535.39499999999953</v>
      </c>
      <c r="H22" s="5">
        <f>'CON AVL'!H22-'CON SCH'!H22</f>
        <v>308.1299999999992</v>
      </c>
      <c r="I22" s="5">
        <f>'CON AVL'!I22-'CON SCH'!I22</f>
        <v>256.15749999999935</v>
      </c>
      <c r="J22" s="5">
        <f>'CON AVL'!J22-'CON SCH'!J22</f>
        <v>112.45750000000044</v>
      </c>
      <c r="K22" s="5">
        <f>'CON AVL'!K22-'CON SCH'!K22</f>
        <v>438.28000000000065</v>
      </c>
      <c r="L22" s="5">
        <f>'CON AVL'!L22-'CON SCH'!L22</f>
        <v>101.5</v>
      </c>
      <c r="M22" s="5">
        <f>'CON AVL'!M22-'CON SCH'!M22</f>
        <v>68.430000000000291</v>
      </c>
      <c r="N22" s="5">
        <f>'CON AVL'!N22-'CON SCH'!N22</f>
        <v>66</v>
      </c>
      <c r="O22" s="5">
        <f>'CON AVL'!O22-'CON SCH'!O22</f>
        <v>104.4036500000002</v>
      </c>
      <c r="P22" s="5">
        <f>'CON AVL'!P22-'CON SCH'!P22</f>
        <v>131.00000050000017</v>
      </c>
      <c r="Q22" s="5">
        <f>'CON AVL'!Q22-'CON SCH'!Q22</f>
        <v>99.5</v>
      </c>
      <c r="R22" s="5">
        <f>'CON AVL'!R22-'CON SCH'!R22</f>
        <v>183.8322942499999</v>
      </c>
      <c r="S22" s="5">
        <f>'CON AVL'!S22-'CON SCH'!S22</f>
        <v>159.89000000000033</v>
      </c>
      <c r="T22" s="5">
        <f>'CON AVL'!T22-'CON SCH'!T22</f>
        <v>379.90684049999982</v>
      </c>
      <c r="U22" s="5">
        <f>'CON AVL'!U22-'CON SCH'!U22</f>
        <v>293.65927849999935</v>
      </c>
      <c r="V22" s="5">
        <f>'CON AVL'!V22-'CON SCH'!V22</f>
        <v>220.12936500000069</v>
      </c>
      <c r="W22" s="5">
        <f>'CON AVL'!W22-'CON SCH'!W22</f>
        <v>145.61000000000058</v>
      </c>
      <c r="X22" s="5">
        <f>'CON AVL'!X22-'CON SCH'!X22</f>
        <v>148.11000000000058</v>
      </c>
      <c r="Y22" s="5">
        <f>'CON AVL'!Y22-'CON SCH'!Y22</f>
        <v>859.79665600000044</v>
      </c>
      <c r="Z22" s="5">
        <f>'CON AVL'!Z22-'CON SCH'!Z22</f>
        <v>1763.0886779999992</v>
      </c>
      <c r="AA22" s="5">
        <f>'CON AVL'!AA22-'CON SCH'!AA22</f>
        <v>299.92165600000044</v>
      </c>
      <c r="AB22" s="5">
        <f>'CON AVL'!AB22-'CON SCH'!AB22</f>
        <v>116.80297099999916</v>
      </c>
      <c r="AC22" s="5">
        <f>'CON AVL'!AC22-'CON SCH'!AC22</f>
        <v>128.08028400000057</v>
      </c>
      <c r="AD22" s="5">
        <f>'CON AVL'!AD22-'CON SCH'!AD22</f>
        <v>104.54141224999967</v>
      </c>
      <c r="AE22" s="5">
        <f>'CON AVL'!AE22-'CON SCH'!AE22</f>
        <v>100.02558499999941</v>
      </c>
      <c r="AF22" s="5">
        <f>'CON AVL'!AF22-'CON SCH'!AF22</f>
        <v>821.50437624999904</v>
      </c>
    </row>
    <row r="23" spans="1:32" ht="120" customHeight="1" x14ac:dyDescent="0.75">
      <c r="A23" s="4" t="s">
        <v>21</v>
      </c>
      <c r="B23" s="5">
        <f>'CON AVL'!B23-'CON SCH'!B23</f>
        <v>1567.5769085000002</v>
      </c>
      <c r="C23" s="5">
        <f>'CON AVL'!C23-'CON SCH'!C23</f>
        <v>2155.0566559999997</v>
      </c>
      <c r="D23" s="5">
        <f>'CON AVL'!D23-'CON SCH'!D23</f>
        <v>1438.951766000001</v>
      </c>
      <c r="E23" s="5">
        <f>'CON AVL'!E23-'CON SCH'!E23</f>
        <v>1074.492056</v>
      </c>
      <c r="F23" s="5">
        <f>'CON AVL'!F23-'CON SCH'!F23</f>
        <v>733.28000000000065</v>
      </c>
      <c r="G23" s="5">
        <f>'CON AVL'!G23-'CON SCH'!G23</f>
        <v>591.52999999999975</v>
      </c>
      <c r="H23" s="5">
        <f>'CON AVL'!H23-'CON SCH'!H23</f>
        <v>393.32418900000084</v>
      </c>
      <c r="I23" s="5">
        <f>'CON AVL'!I23-'CON SCH'!I23</f>
        <v>252.78000000000065</v>
      </c>
      <c r="J23" s="5">
        <f>'CON AVL'!J23-'CON SCH'!J23</f>
        <v>105.28000000000065</v>
      </c>
      <c r="K23" s="5">
        <f>'CON AVL'!K23-'CON SCH'!K23</f>
        <v>522.78000000000065</v>
      </c>
      <c r="L23" s="5">
        <f>'CON AVL'!L23-'CON SCH'!L23</f>
        <v>87.779999999998836</v>
      </c>
      <c r="M23" s="5">
        <f>'CON AVL'!M23-'CON SCH'!M23</f>
        <v>68</v>
      </c>
      <c r="N23" s="5">
        <f>'CON AVL'!N23-'CON SCH'!N23</f>
        <v>84</v>
      </c>
      <c r="O23" s="5">
        <f>'CON AVL'!O23-'CON SCH'!O23</f>
        <v>105.9036500000002</v>
      </c>
      <c r="P23" s="5">
        <f>'CON AVL'!P23-'CON SCH'!P23</f>
        <v>131.00000025000008</v>
      </c>
      <c r="Q23" s="5">
        <f>'CON AVL'!Q23-'CON SCH'!Q23</f>
        <v>101</v>
      </c>
      <c r="R23" s="5">
        <f>'CON AVL'!R23-'CON SCH'!R23</f>
        <v>107.88333700000112</v>
      </c>
      <c r="S23" s="5">
        <f>'CON AVL'!S23-'CON SCH'!S23</f>
        <v>101</v>
      </c>
      <c r="T23" s="5">
        <f>'CON AVL'!T23-'CON SCH'!T23</f>
        <v>291.65927775000091</v>
      </c>
      <c r="U23" s="5">
        <f>'CON AVL'!U23-'CON SCH'!U23</f>
        <v>374.37020299999949</v>
      </c>
      <c r="V23" s="5">
        <f>'CON AVL'!V23-'CON SCH'!V23</f>
        <v>418.91333699999905</v>
      </c>
      <c r="W23" s="5">
        <f>'CON AVL'!W23-'CON SCH'!W23</f>
        <v>140.69250000000102</v>
      </c>
      <c r="X23" s="5">
        <f>'CON AVL'!X23-'CON SCH'!X23</f>
        <v>139.65500000000065</v>
      </c>
      <c r="Y23" s="5">
        <f>'CON AVL'!Y23-'CON SCH'!Y23</f>
        <v>1031.7966560000004</v>
      </c>
      <c r="Z23" s="5">
        <f>'CON AVL'!Z23-'CON SCH'!Z23</f>
        <v>1927.7636779999993</v>
      </c>
      <c r="AA23" s="5">
        <f>'CON AVL'!AA23-'CON SCH'!AA23</f>
        <v>527.70293225000023</v>
      </c>
      <c r="AB23" s="5">
        <f>'CON AVL'!AB23-'CON SCH'!AB23</f>
        <v>157.77297100000033</v>
      </c>
      <c r="AC23" s="5">
        <f>'CON AVL'!AC23-'CON SCH'!AC23</f>
        <v>130.01041199999963</v>
      </c>
      <c r="AD23" s="5">
        <f>'CON AVL'!AD23-'CON SCH'!AD23</f>
        <v>106</v>
      </c>
      <c r="AE23" s="5">
        <f>'CON AVL'!AE23-'CON SCH'!AE23</f>
        <v>102</v>
      </c>
      <c r="AF23" s="5">
        <f>'CON AVL'!AF23-'CON SCH'!AF23</f>
        <v>789.95665600000029</v>
      </c>
    </row>
    <row r="24" spans="1:32" ht="120" customHeight="1" x14ac:dyDescent="0.75">
      <c r="A24" s="4" t="s">
        <v>22</v>
      </c>
      <c r="B24" s="5">
        <f>'CON AVL'!B24-'CON SCH'!B24</f>
        <v>1523.0775400000002</v>
      </c>
      <c r="C24" s="5">
        <f>'CON AVL'!C24-'CON SCH'!C24</f>
        <v>2692.7066559999994</v>
      </c>
      <c r="D24" s="5">
        <f>'CON AVL'!D24-'CON SCH'!D24</f>
        <v>2015.659998000001</v>
      </c>
      <c r="E24" s="5">
        <f>'CON AVL'!E24-'CON SCH'!E24</f>
        <v>1520.960214499999</v>
      </c>
      <c r="F24" s="5">
        <f>'CON AVL'!F24-'CON SCH'!F24</f>
        <v>1347.1570005000003</v>
      </c>
      <c r="G24" s="5">
        <f>'CON AVL'!G24-'CON SCH'!G24</f>
        <v>740.47917599999982</v>
      </c>
      <c r="H24" s="5">
        <f>'CON AVL'!H24-'CON SCH'!H24</f>
        <v>639.63837799999965</v>
      </c>
      <c r="I24" s="5">
        <f>'CON AVL'!I24-'CON SCH'!I24</f>
        <v>397.20865374999994</v>
      </c>
      <c r="J24" s="5">
        <f>'CON AVL'!J24-'CON SCH'!J24</f>
        <v>210.27999999999884</v>
      </c>
      <c r="K24" s="5">
        <f>'CON AVL'!K24-'CON SCH'!K24</f>
        <v>581.59075200000007</v>
      </c>
      <c r="L24" s="5">
        <f>'CON AVL'!L24-'CON SCH'!L24</f>
        <v>227.26601124999979</v>
      </c>
      <c r="M24" s="5">
        <f>'CON AVL'!M24-'CON SCH'!M24</f>
        <v>68.468339499999274</v>
      </c>
      <c r="N24" s="5">
        <f>'CON AVL'!N24-'CON SCH'!N24</f>
        <v>365.17249999999967</v>
      </c>
      <c r="O24" s="5">
        <f>'CON AVL'!O24-'CON SCH'!O24</f>
        <v>132.3981500000009</v>
      </c>
      <c r="P24" s="5">
        <f>'CON AVL'!P24-'CON SCH'!P24</f>
        <v>129.90250000000015</v>
      </c>
      <c r="Q24" s="5">
        <f>'CON AVL'!Q24-'CON SCH'!Q24</f>
        <v>101</v>
      </c>
      <c r="R24" s="5">
        <f>'CON AVL'!R24-'CON SCH'!R24</f>
        <v>107.8833369999993</v>
      </c>
      <c r="S24" s="5">
        <f>'CON AVL'!S24-'CON SCH'!S24</f>
        <v>146.75605825000002</v>
      </c>
      <c r="T24" s="5">
        <f>'CON AVL'!T24-'CON SCH'!T24</f>
        <v>346.58500000000095</v>
      </c>
      <c r="U24" s="5">
        <f>'CON AVL'!U24-'CON SCH'!U24</f>
        <v>816.68665599999986</v>
      </c>
      <c r="V24" s="5">
        <f>'CON AVL'!V24-'CON SCH'!V24</f>
        <v>963.9449984999992</v>
      </c>
      <c r="W24" s="5">
        <f>'CON AVL'!W24-'CON SCH'!W24</f>
        <v>145.99666849999994</v>
      </c>
      <c r="X24" s="5">
        <f>'CON AVL'!X24-'CON SCH'!X24</f>
        <v>137.10666850000052</v>
      </c>
      <c r="Y24" s="5">
        <f>'CON AVL'!Y24-'CON SCH'!Y24</f>
        <v>798.99665600000117</v>
      </c>
      <c r="Z24" s="5">
        <f>'CON AVL'!Z24-'CON SCH'!Z24</f>
        <v>2102.7636780000012</v>
      </c>
      <c r="AA24" s="5">
        <f>'CON AVL'!AA24-'CON SCH'!AA24</f>
        <v>516.25089625000055</v>
      </c>
      <c r="AB24" s="5">
        <f>'CON AVL'!AB24-'CON SCH'!AB24</f>
        <v>179.78140050000002</v>
      </c>
      <c r="AC24" s="5">
        <f>'CON AVL'!AC24-'CON SCH'!AC24</f>
        <v>129.5</v>
      </c>
      <c r="AD24" s="5">
        <f>'CON AVL'!AD24-'CON SCH'!AD24</f>
        <v>106</v>
      </c>
      <c r="AE24" s="5">
        <f>'CON AVL'!AE24-'CON SCH'!AE24</f>
        <v>117.25</v>
      </c>
      <c r="AF24" s="5">
        <f>'CON AVL'!AF24-'CON SCH'!AF24</f>
        <v>1072.1366560000006</v>
      </c>
    </row>
    <row r="25" spans="1:32" ht="120" customHeight="1" x14ac:dyDescent="0.75">
      <c r="A25" s="4" t="s">
        <v>23</v>
      </c>
      <c r="B25" s="5">
        <f>'CON AVL'!B25-'CON SCH'!B25</f>
        <v>1896.7916560000003</v>
      </c>
      <c r="C25" s="5">
        <f>'CON AVL'!C25-'CON SCH'!C25</f>
        <v>2835.3566560000008</v>
      </c>
      <c r="D25" s="5">
        <f>'CON AVL'!D25-'CON SCH'!D25</f>
        <v>2378.6115600000003</v>
      </c>
      <c r="E25" s="5">
        <f>'CON AVL'!E25-'CON SCH'!E25</f>
        <v>1923.5797884999993</v>
      </c>
      <c r="F25" s="5">
        <f>'CON AVL'!F25-'CON SCH'!F25</f>
        <v>1758.606908499999</v>
      </c>
      <c r="G25" s="5">
        <f>'CON AVL'!G25-'CON SCH'!G25</f>
        <v>1102.8584239999991</v>
      </c>
      <c r="H25" s="5">
        <f>'CON AVL'!H25-'CON SCH'!H25</f>
        <v>1044.6383779999996</v>
      </c>
      <c r="I25" s="5">
        <f>'CON AVL'!I25-'CON SCH'!I25</f>
        <v>595.48620674999984</v>
      </c>
      <c r="J25" s="5">
        <f>'CON AVL'!J25-'CON SCH'!J25</f>
        <v>398.47738000000027</v>
      </c>
      <c r="K25" s="5">
        <f>'CON AVL'!K25-'CON SCH'!K25</f>
        <v>617.34075200000007</v>
      </c>
      <c r="L25" s="5">
        <f>'CON AVL'!L25-'CON SCH'!L25</f>
        <v>276.62075200000072</v>
      </c>
      <c r="M25" s="5">
        <f>'CON AVL'!M25-'CON SCH'!M25</f>
        <v>133.90283099999942</v>
      </c>
      <c r="N25" s="5">
        <f>'CON AVL'!N25-'CON SCH'!N25</f>
        <v>759.50162650000129</v>
      </c>
      <c r="O25" s="5">
        <f>'CON AVL'!O25-'CON SCH'!O25</f>
        <v>133.35965000000033</v>
      </c>
      <c r="P25" s="5">
        <f>'CON AVL'!P25-'CON SCH'!P25</f>
        <v>120.80345324999962</v>
      </c>
      <c r="Q25" s="5">
        <f>'CON AVL'!Q25-'CON SCH'!Q25</f>
        <v>101</v>
      </c>
      <c r="R25" s="5">
        <f>'CON AVL'!R25-'CON SCH'!R25</f>
        <v>245.75213350000013</v>
      </c>
      <c r="S25" s="5">
        <f>'CON AVL'!S25-'CON SCH'!S25</f>
        <v>419.41539300000113</v>
      </c>
      <c r="T25" s="5">
        <f>'CON AVL'!T25-'CON SCH'!T25</f>
        <v>629.15533925000091</v>
      </c>
      <c r="U25" s="5">
        <f>'CON AVL'!U25-'CON SCH'!U25</f>
        <v>1285.236656</v>
      </c>
      <c r="V25" s="5">
        <f>'CON AVL'!V25-'CON SCH'!V25</f>
        <v>937.47890999999981</v>
      </c>
      <c r="W25" s="5">
        <f>'CON AVL'!W25-'CON SCH'!W25</f>
        <v>273.20833700000003</v>
      </c>
      <c r="X25" s="5">
        <f>'CON AVL'!X25-'CON SCH'!X25</f>
        <v>137.48833699999977</v>
      </c>
      <c r="Y25" s="5">
        <f>'CON AVL'!Y25-'CON SCH'!Y25</f>
        <v>1087.7966560000004</v>
      </c>
      <c r="Z25" s="5">
        <f>'CON AVL'!Z25-'CON SCH'!Z25</f>
        <v>2267.7636780000003</v>
      </c>
      <c r="AA25" s="5">
        <f>'CON AVL'!AA25-'CON SCH'!AA25</f>
        <v>624.69665600000008</v>
      </c>
      <c r="AB25" s="5">
        <f>'CON AVL'!AB25-'CON SCH'!AB25</f>
        <v>129.46797100000003</v>
      </c>
      <c r="AC25" s="5">
        <f>'CON AVL'!AC25-'CON SCH'!AC25</f>
        <v>264.57554574999995</v>
      </c>
      <c r="AD25" s="5">
        <f>'CON AVL'!AD25-'CON SCH'!AD25</f>
        <v>106</v>
      </c>
      <c r="AE25" s="5">
        <f>'CON AVL'!AE25-'CON SCH'!AE25</f>
        <v>300.51836149999963</v>
      </c>
      <c r="AF25" s="5">
        <f>'CON AVL'!AF25-'CON SCH'!AF25</f>
        <v>1318.3066560000007</v>
      </c>
    </row>
    <row r="26" spans="1:32" ht="120" customHeight="1" x14ac:dyDescent="0.75">
      <c r="A26" s="4" t="s">
        <v>24</v>
      </c>
      <c r="B26" s="5">
        <f>'CON AVL'!B26-'CON SCH'!B26</f>
        <v>2256.6746560000001</v>
      </c>
      <c r="C26" s="5">
        <f>'CON AVL'!C26-'CON SCH'!C26</f>
        <v>2860.7324369999997</v>
      </c>
      <c r="D26" s="5">
        <f>'CON AVL'!D26-'CON SCH'!D26</f>
        <v>2451.6099979999999</v>
      </c>
      <c r="E26" s="5">
        <f>'CON AVL'!E26-'CON SCH'!E26</f>
        <v>2280.7283877499985</v>
      </c>
      <c r="F26" s="5">
        <f>'CON AVL'!F26-'CON SCH'!F26</f>
        <v>2112.7884240000003</v>
      </c>
      <c r="G26" s="5">
        <f>'CON AVL'!G26-'CON SCH'!G26</f>
        <v>1604.0834240000013</v>
      </c>
      <c r="H26" s="5">
        <f>'CON AVL'!H26-'CON SCH'!H26</f>
        <v>1420.1383779999996</v>
      </c>
      <c r="I26" s="5">
        <f>'CON AVL'!I26-'CON SCH'!I26</f>
        <v>595.98661000000084</v>
      </c>
      <c r="J26" s="5">
        <f>'CON AVL'!J26-'CON SCH'!J26</f>
        <v>492.7666560000016</v>
      </c>
      <c r="K26" s="5">
        <f>'CON AVL'!K26-'CON SCH'!K26</f>
        <v>850.06575199999952</v>
      </c>
      <c r="L26" s="5">
        <f>'CON AVL'!L26-'CON SCH'!L26</f>
        <v>375.73075199999948</v>
      </c>
      <c r="M26" s="5">
        <f>'CON AVL'!M26-'CON SCH'!M26</f>
        <v>311.98283099999935</v>
      </c>
      <c r="N26" s="5">
        <f>'CON AVL'!N26-'CON SCH'!N26</f>
        <v>1024.8794160000007</v>
      </c>
      <c r="O26" s="5">
        <f>'CON AVL'!O26-'CON SCH'!O26</f>
        <v>210.07390000000032</v>
      </c>
      <c r="P26" s="5">
        <f>'CON AVL'!P26-'CON SCH'!P26</f>
        <v>293.14568024999971</v>
      </c>
      <c r="Q26" s="5">
        <f>'CON AVL'!Q26-'CON SCH'!Q26</f>
        <v>101</v>
      </c>
      <c r="R26" s="5">
        <f>'CON AVL'!R26-'CON SCH'!R26</f>
        <v>374.84007349999956</v>
      </c>
      <c r="S26" s="5">
        <f>'CON AVL'!S26-'CON SCH'!S26</f>
        <v>486.72044900000037</v>
      </c>
      <c r="T26" s="5">
        <f>'CON AVL'!T26-'CON SCH'!T26</f>
        <v>663.88337250000041</v>
      </c>
      <c r="U26" s="5">
        <f>'CON AVL'!U26-'CON SCH'!U26</f>
        <v>1491.6366559999997</v>
      </c>
      <c r="V26" s="5">
        <f>'CON AVL'!V26-'CON SCH'!V26</f>
        <v>899.55165600000055</v>
      </c>
      <c r="W26" s="5">
        <f>'CON AVL'!W26-'CON SCH'!W26</f>
        <v>239.96068424999976</v>
      </c>
      <c r="X26" s="5">
        <f>'CON AVL'!X26-'CON SCH'!X26</f>
        <v>231.93333699999948</v>
      </c>
      <c r="Y26" s="5">
        <f>'CON AVL'!Y26-'CON SCH'!Y26</f>
        <v>1112.7966560000004</v>
      </c>
      <c r="Z26" s="5">
        <f>'CON AVL'!Z26-'CON SCH'!Z26</f>
        <v>2218.139459</v>
      </c>
      <c r="AA26" s="5">
        <f>'CON AVL'!AA26-'CON SCH'!AA26</f>
        <v>849.69665600000008</v>
      </c>
      <c r="AB26" s="5">
        <f>'CON AVL'!AB26-'CON SCH'!AB26</f>
        <v>137.16297099999974</v>
      </c>
      <c r="AC26" s="5">
        <f>'CON AVL'!AC26-'CON SCH'!AC26</f>
        <v>161.5</v>
      </c>
      <c r="AD26" s="5">
        <f>'CON AVL'!AD26-'CON SCH'!AD26</f>
        <v>106</v>
      </c>
      <c r="AE26" s="5">
        <f>'CON AVL'!AE26-'CON SCH'!AE26</f>
        <v>959.30189599999994</v>
      </c>
      <c r="AF26" s="5">
        <f>'CON AVL'!AF26-'CON SCH'!AF26</f>
        <v>1449.3835842500011</v>
      </c>
    </row>
    <row r="27" spans="1:32" s="13" customFormat="1" ht="120" customHeight="1" x14ac:dyDescent="0.75">
      <c r="A27" s="14" t="s">
        <v>25</v>
      </c>
      <c r="B27" s="17">
        <f>SUM(B3:B26)</f>
        <v>29006.278317750006</v>
      </c>
      <c r="C27" s="17">
        <f t="shared" ref="C27:AF27" si="0">SUM(C3:C26)</f>
        <v>51586.990274500014</v>
      </c>
      <c r="D27" s="17">
        <f t="shared" si="0"/>
        <v>55499.699682749997</v>
      </c>
      <c r="E27" s="17">
        <f t="shared" si="0"/>
        <v>44890.498365249987</v>
      </c>
      <c r="F27" s="17">
        <f t="shared" si="0"/>
        <v>44091.440881749993</v>
      </c>
      <c r="G27" s="17">
        <f t="shared" si="0"/>
        <v>29627.482359750007</v>
      </c>
      <c r="H27" s="17">
        <f t="shared" si="0"/>
        <v>26652.086154250002</v>
      </c>
      <c r="I27" s="17">
        <f t="shared" si="0"/>
        <v>14622.632759250002</v>
      </c>
      <c r="J27" s="17">
        <f t="shared" si="0"/>
        <v>14898.874058750009</v>
      </c>
      <c r="K27" s="17">
        <f t="shared" si="0"/>
        <v>14906.385031000002</v>
      </c>
      <c r="L27" s="17">
        <f t="shared" si="0"/>
        <v>11152.102723999995</v>
      </c>
      <c r="M27" s="17">
        <f t="shared" si="0"/>
        <v>9488.4042242499982</v>
      </c>
      <c r="N27" s="17">
        <f t="shared" si="0"/>
        <v>10562.529210500004</v>
      </c>
      <c r="O27" s="17">
        <f t="shared" si="0"/>
        <v>9235.5946702500005</v>
      </c>
      <c r="P27" s="17">
        <f t="shared" si="0"/>
        <v>5788.9509162499962</v>
      </c>
      <c r="Q27" s="17">
        <f t="shared" si="0"/>
        <v>3453.2517092500011</v>
      </c>
      <c r="R27" s="17">
        <f t="shared" si="0"/>
        <v>8223.4342629999992</v>
      </c>
      <c r="S27" s="17">
        <f t="shared" si="0"/>
        <v>8617.0740172500045</v>
      </c>
      <c r="T27" s="17">
        <f t="shared" si="0"/>
        <v>11908.851952250003</v>
      </c>
      <c r="U27" s="17">
        <f t="shared" si="0"/>
        <v>22231.475558499998</v>
      </c>
      <c r="V27" s="17">
        <f t="shared" si="0"/>
        <v>26522.725777250005</v>
      </c>
      <c r="W27" s="17">
        <f t="shared" si="0"/>
        <v>16104.062749250001</v>
      </c>
      <c r="X27" s="17">
        <f t="shared" si="0"/>
        <v>10716.306089499991</v>
      </c>
      <c r="Y27" s="17">
        <f t="shared" si="0"/>
        <v>27886.410567249994</v>
      </c>
      <c r="Z27" s="17">
        <f t="shared" si="0"/>
        <v>43802.007595000017</v>
      </c>
      <c r="AA27" s="17">
        <f t="shared" si="0"/>
        <v>37072.789191249998</v>
      </c>
      <c r="AB27" s="17">
        <f t="shared" si="0"/>
        <v>15041.065268750002</v>
      </c>
      <c r="AC27" s="17">
        <f t="shared" si="0"/>
        <v>11050.550365749996</v>
      </c>
      <c r="AD27" s="17">
        <f t="shared" si="0"/>
        <v>6817.0796757499947</v>
      </c>
      <c r="AE27" s="17">
        <f t="shared" si="0"/>
        <v>29185.240558499987</v>
      </c>
      <c r="AF27" s="17">
        <f t="shared" si="0"/>
        <v>37236.50780549999</v>
      </c>
    </row>
    <row r="28" spans="1:32" s="13" customFormat="1" ht="120" customHeight="1" x14ac:dyDescent="0.75">
      <c r="A28" s="14" t="s">
        <v>26</v>
      </c>
      <c r="B28" s="17">
        <f>B27/1000</f>
        <v>29.006278317750006</v>
      </c>
      <c r="C28" s="17">
        <f t="shared" ref="C28:AF28" si="1">C27/1000</f>
        <v>51.586990274500018</v>
      </c>
      <c r="D28" s="17">
        <f t="shared" si="1"/>
        <v>55.499699682749998</v>
      </c>
      <c r="E28" s="17">
        <f t="shared" si="1"/>
        <v>44.890498365249989</v>
      </c>
      <c r="F28" s="17">
        <f t="shared" si="1"/>
        <v>44.091440881749996</v>
      </c>
      <c r="G28" s="17">
        <f t="shared" si="1"/>
        <v>29.627482359750008</v>
      </c>
      <c r="H28" s="17">
        <f t="shared" si="1"/>
        <v>26.652086154250004</v>
      </c>
      <c r="I28" s="17">
        <f t="shared" si="1"/>
        <v>14.622632759250003</v>
      </c>
      <c r="J28" s="17">
        <f t="shared" si="1"/>
        <v>14.898874058750009</v>
      </c>
      <c r="K28" s="17">
        <f t="shared" si="1"/>
        <v>14.906385031000001</v>
      </c>
      <c r="L28" s="17">
        <f t="shared" si="1"/>
        <v>11.152102723999995</v>
      </c>
      <c r="M28" s="17">
        <f t="shared" si="1"/>
        <v>9.4884042242499973</v>
      </c>
      <c r="N28" s="17">
        <f t="shared" si="1"/>
        <v>10.562529210500005</v>
      </c>
      <c r="O28" s="17">
        <f t="shared" si="1"/>
        <v>9.2355946702500002</v>
      </c>
      <c r="P28" s="17">
        <f t="shared" si="1"/>
        <v>5.7889509162499966</v>
      </c>
      <c r="Q28" s="17">
        <f t="shared" si="1"/>
        <v>3.4532517092500012</v>
      </c>
      <c r="R28" s="17">
        <f t="shared" si="1"/>
        <v>8.2234342629999997</v>
      </c>
      <c r="S28" s="17">
        <f t="shared" si="1"/>
        <v>8.6170740172500047</v>
      </c>
      <c r="T28" s="17">
        <f t="shared" si="1"/>
        <v>11.908851952250004</v>
      </c>
      <c r="U28" s="17">
        <f t="shared" si="1"/>
        <v>22.231475558499998</v>
      </c>
      <c r="V28" s="17">
        <f t="shared" si="1"/>
        <v>26.522725777250006</v>
      </c>
      <c r="W28" s="17">
        <f t="shared" si="1"/>
        <v>16.104062749250001</v>
      </c>
      <c r="X28" s="17">
        <f t="shared" si="1"/>
        <v>10.716306089499991</v>
      </c>
      <c r="Y28" s="17">
        <f t="shared" si="1"/>
        <v>27.886410567249992</v>
      </c>
      <c r="Z28" s="17">
        <f t="shared" si="1"/>
        <v>43.802007595000021</v>
      </c>
      <c r="AA28" s="17">
        <f t="shared" si="1"/>
        <v>37.072789191249996</v>
      </c>
      <c r="AB28" s="17">
        <f t="shared" si="1"/>
        <v>15.041065268750001</v>
      </c>
      <c r="AC28" s="17">
        <f t="shared" si="1"/>
        <v>11.050550365749995</v>
      </c>
      <c r="AD28" s="17">
        <f t="shared" si="1"/>
        <v>6.8170796757499952</v>
      </c>
      <c r="AE28" s="17">
        <f t="shared" si="1"/>
        <v>29.185240558499988</v>
      </c>
      <c r="AF28" s="17">
        <f t="shared" si="1"/>
        <v>37.23650780549999</v>
      </c>
    </row>
    <row r="29" spans="1:32" s="10" customFormat="1" ht="120" customHeight="1" x14ac:dyDescent="0.75">
      <c r="A29" s="6" t="s">
        <v>27</v>
      </c>
      <c r="B29" s="7">
        <f>SUM(B28:AF28)</f>
        <v>687.87878277425011</v>
      </c>
      <c r="C29" s="6"/>
      <c r="D29" s="6" t="s">
        <v>28</v>
      </c>
      <c r="E29" s="7">
        <f>MAX(B3:AF26)</f>
        <v>3071.8364790000005</v>
      </c>
      <c r="F29" s="6"/>
      <c r="G29" s="6" t="s">
        <v>29</v>
      </c>
      <c r="H29" s="7">
        <f>MIN(B3:AF26)</f>
        <v>66</v>
      </c>
      <c r="I29" s="6"/>
      <c r="J29" s="6" t="s">
        <v>30</v>
      </c>
      <c r="K29" s="7">
        <f>B29/31/24*1000</f>
        <v>924.56825641700289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9"/>
    </row>
  </sheetData>
  <mergeCells count="1">
    <mergeCell ref="A1:Y1"/>
  </mergeCells>
  <printOptions horizontalCentered="1"/>
  <pageMargins left="0.7" right="0.7" top="0.75" bottom="0.75" header="0.3" footer="0.3"/>
  <pageSetup paperSize="5" scale="12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15</vt:i4>
      </vt:variant>
    </vt:vector>
  </HeadingPairs>
  <TitlesOfParts>
    <vt:vector size="30" baseType="lpstr">
      <vt:lpstr>AVL 1</vt:lpstr>
      <vt:lpstr>SCH 1</vt:lpstr>
      <vt:lpstr>SUR 1</vt:lpstr>
      <vt:lpstr>AVL 2</vt:lpstr>
      <vt:lpstr>SCH 2</vt:lpstr>
      <vt:lpstr>SUR 2</vt:lpstr>
      <vt:lpstr>AVL 3</vt:lpstr>
      <vt:lpstr>SCH 3</vt:lpstr>
      <vt:lpstr>SUR 3</vt:lpstr>
      <vt:lpstr>AVL4</vt:lpstr>
      <vt:lpstr>SCH4</vt:lpstr>
      <vt:lpstr>SUR4</vt:lpstr>
      <vt:lpstr>CON AVL</vt:lpstr>
      <vt:lpstr>CON SCH</vt:lpstr>
      <vt:lpstr>CON SUR</vt:lpstr>
      <vt:lpstr>'AVL 1'!Print_Area</vt:lpstr>
      <vt:lpstr>'AVL 2'!Print_Area</vt:lpstr>
      <vt:lpstr>'AVL 3'!Print_Area</vt:lpstr>
      <vt:lpstr>'AVL4'!Print_Area</vt:lpstr>
      <vt:lpstr>'CON AVL'!Print_Area</vt:lpstr>
      <vt:lpstr>'CON SCH'!Print_Area</vt:lpstr>
      <vt:lpstr>'CON SUR'!Print_Area</vt:lpstr>
      <vt:lpstr>'SCH 1'!Print_Area</vt:lpstr>
      <vt:lpstr>'SCH 2'!Print_Area</vt:lpstr>
      <vt:lpstr>'SCH 3'!Print_Area</vt:lpstr>
      <vt:lpstr>'SCH4'!Print_Area</vt:lpstr>
      <vt:lpstr>'SUR 1'!Print_Area</vt:lpstr>
      <vt:lpstr>'SUR 2'!Print_Area</vt:lpstr>
      <vt:lpstr>'SUR 3'!Print_Area</vt:lpstr>
      <vt:lpstr>'SUR4'!Print_Area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2024-08-12T08:09:42Z</dcterms:modified>
</cp:coreProperties>
</file>